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tables/table6.xml" ContentType="application/vnd.openxmlformats-officedocument.spreadsheetml.table+xml"/>
  <Override PartName="/xl/comments4.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tables/table7.xml" ContentType="application/vnd.openxmlformats-officedocument.spreadsheetml.table+xml"/>
  <Override PartName="/xl/comments5.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40" yWindow="105" windowWidth="14805" windowHeight="8010" tabRatio="788"/>
  </bookViews>
  <sheets>
    <sheet name="Sommaire" sheetId="10" r:id="rId1"/>
    <sheet name="Points dossiers" sheetId="1" r:id="rId2"/>
    <sheet name="Feuil2" sheetId="62" r:id="rId3"/>
    <sheet name="Notice information" sheetId="2" state="hidden" r:id="rId4"/>
    <sheet name="Honoraires et mandats" sheetId="7" r:id="rId5"/>
    <sheet name="Contacts dossiers " sheetId="5" r:id="rId6"/>
    <sheet name="Points dossiers partie Audit" sheetId="11" r:id="rId7"/>
    <sheet name="Point dossiers CI" sheetId="32" r:id="rId8"/>
    <sheet name="Etape planifications" sheetId="19" r:id="rId9"/>
    <sheet name="Calendrier (Théorie )" sheetId="15" r:id="rId10"/>
    <sheet name="Calendrier (Pratique)" sheetId="17" r:id="rId11"/>
    <sheet name="Feuil1" sheetId="16" state="hidden" r:id="rId12"/>
    <sheet name="Chronologie dossier (CAP)" sheetId="18" r:id="rId13"/>
    <sheet name="Chronologie dossier" sheetId="8" r:id="rId14"/>
    <sheet name="Particularités dossiers" sheetId="6" r:id="rId15"/>
    <sheet name="Point dossiers DP" sheetId="13" r:id="rId16"/>
    <sheet name="Point Blanchiment" sheetId="14" r:id="rId17"/>
    <sheet name="ABC" sheetId="33" r:id="rId18"/>
    <sheet name="ABZ" sheetId="34" r:id="rId19"/>
    <sheet name="AMBAPHARM" sheetId="35" r:id="rId20"/>
    <sheet name="AMRAM" sheetId="36" r:id="rId21"/>
    <sheet name="BLEU CANNELLE" sheetId="37" r:id="rId22"/>
    <sheet name="BONTON" sheetId="38" r:id="rId23"/>
    <sheet name="CAP" sheetId="39" r:id="rId24"/>
    <sheet name="CASTRI" sheetId="24" r:id="rId25"/>
    <sheet name="CAROPY" sheetId="40" r:id="rId26"/>
    <sheet name="CHIFOU &amp; Co " sheetId="42" r:id="rId27"/>
    <sheet name="CHIFOU  Prod" sheetId="43" r:id="rId28"/>
    <sheet name="CLARTE DIVINE" sheetId="44" r:id="rId29"/>
    <sheet name="CMFI" sheetId="45" r:id="rId30"/>
    <sheet name="CMB" sheetId="46" r:id="rId31"/>
    <sheet name="DGJ" sheetId="48" r:id="rId32"/>
    <sheet name="NCM" sheetId="47" r:id="rId33"/>
    <sheet name="EYESIGHT  GP" sheetId="49" r:id="rId34"/>
    <sheet name="FINANCIERE FITOUSSI" sheetId="50" r:id="rId35"/>
    <sheet name="GINGER" sheetId="51" r:id="rId36"/>
    <sheet name="GOLD" sheetId="52" r:id="rId37"/>
    <sheet name="IMMUTEP" sheetId="53" r:id="rId38"/>
    <sheet name="JJ ONE" sheetId="54" r:id="rId39"/>
    <sheet name="LIU JO" sheetId="55" r:id="rId40"/>
    <sheet name="NVELLE CITE" sheetId="56" r:id="rId41"/>
    <sheet name="PYRAMIDAL" sheetId="57" r:id="rId42"/>
    <sheet name="RIVIERE LEZARDE" sheetId="58" r:id="rId43"/>
    <sheet name="SAM" sheetId="59" r:id="rId44"/>
    <sheet name="SC PHARMA" sheetId="60" r:id="rId45"/>
    <sheet name="VILLA HENRI IV" sheetId="61" r:id="rId46"/>
  </sheets>
  <externalReferences>
    <externalReference r:id="rId47"/>
  </externalReferences>
  <definedNames>
    <definedName name="_xlnm._FilterDatabase" localSheetId="5" hidden="1">'Contacts dossiers '!$A$2:$AF$35</definedName>
    <definedName name="_xlnm._FilterDatabase" localSheetId="14" hidden="1">'Particularités dossiers'!$A$3:$T$35</definedName>
    <definedName name="_xlnm._FilterDatabase" localSheetId="7" hidden="1">'Point dossiers CI'!$A$4:$X$4</definedName>
    <definedName name="_xlnm._FilterDatabase" localSheetId="1" hidden="1">'Points dossiers'!$A$7:$W$39</definedName>
    <definedName name="_xlnm._FilterDatabase" localSheetId="6" hidden="1">'Points dossiers partie Audit'!$A$3:$T$35</definedName>
    <definedName name="ACTIVITE" localSheetId="27">[1]!Tableau4[[#All],[ACTIVITE]]</definedName>
    <definedName name="ACTIVITE">#REF!</definedName>
    <definedName name="Activity">[1]!Tableau4[[#All],[ACTIVITE]]</definedName>
    <definedName name="ANNEE" localSheetId="27">[1]!Tableau5[ANNEE]</definedName>
    <definedName name="ANNEE">#REF!</definedName>
    <definedName name="CA_du_clients" localSheetId="27">[1]!Tableau7[[#All],[CA du clients]]</definedName>
    <definedName name="CA_du_clients">#REF!</definedName>
    <definedName name="CA_N_1__12_mois_de_la_LM" localSheetId="27">[1]!Tableau6[[#All],[CA N-1 /12 mois de la LM]]</definedName>
    <definedName name="CA_N_1__12_mois_de_la_LM">#REF!</definedName>
    <definedName name="Calendrier10ans" localSheetId="10">'Calendrier (Pratique)'!$B$136</definedName>
    <definedName name="Calendrier10ans" localSheetId="9">'Calendrier (Théorie )'!$B$136</definedName>
    <definedName name="Calendrier10ans" localSheetId="27">#REF!</definedName>
    <definedName name="Calendrier10ans">#REF!</definedName>
    <definedName name="Calendrier10mois" localSheetId="10">'Calendrier (Pratique)'!$C$136</definedName>
    <definedName name="Calendrier10mois" localSheetId="9">'Calendrier (Théorie )'!$C$136</definedName>
    <definedName name="Calendrier10mois" localSheetId="27">#REF!</definedName>
    <definedName name="Calendrier10mois">#REF!</definedName>
    <definedName name="Calendrier11ans" localSheetId="10">'Calendrier (Pratique)'!$B$150</definedName>
    <definedName name="Calendrier11ans" localSheetId="9">'Calendrier (Théorie )'!$B$150</definedName>
    <definedName name="Calendrier11ans" localSheetId="27">#REF!</definedName>
    <definedName name="Calendrier11ans">#REF!</definedName>
    <definedName name="Calendrier11mois" localSheetId="10">'Calendrier (Pratique)'!$C$150</definedName>
    <definedName name="Calendrier11mois" localSheetId="9">'Calendrier (Théorie )'!$C$150</definedName>
    <definedName name="Calendrier11mois" localSheetId="27">#REF!</definedName>
    <definedName name="Calendrier11mois">#REF!</definedName>
    <definedName name="Calendrier12ans" localSheetId="10">'Calendrier (Pratique)'!$B$164</definedName>
    <definedName name="Calendrier12ans" localSheetId="9">'Calendrier (Théorie )'!$B$164</definedName>
    <definedName name="Calendrier12ans" localSheetId="27">#REF!</definedName>
    <definedName name="Calendrier12ans">#REF!</definedName>
    <definedName name="Calendrier12mois" localSheetId="10">'Calendrier (Pratique)'!$C$164</definedName>
    <definedName name="Calendrier12mois" localSheetId="9">'Calendrier (Théorie )'!$C$164</definedName>
    <definedName name="Calendrier12mois" localSheetId="27">#REF!</definedName>
    <definedName name="Calendrier12mois">#REF!</definedName>
    <definedName name="Calendrier1an" localSheetId="10">'Calendrier (Pratique)'!$B$10</definedName>
    <definedName name="Calendrier1an" localSheetId="9">'Calendrier (Théorie )'!$B$10</definedName>
    <definedName name="Calendrier1an" localSheetId="27">#REF!</definedName>
    <definedName name="Calendrier1an">#REF!</definedName>
    <definedName name="Calendrier1mois" localSheetId="10">'Calendrier (Pratique)'!$C$10</definedName>
    <definedName name="Calendrier1mois" localSheetId="9">'Calendrier (Théorie )'!$C$10</definedName>
    <definedName name="Calendrier1mois" localSheetId="27">#REF!</definedName>
    <definedName name="Calendrier1mois">#REF!</definedName>
    <definedName name="Calendrier2ans" localSheetId="10">'Calendrier (Pratique)'!$B$24</definedName>
    <definedName name="Calendrier2ans" localSheetId="9">'Calendrier (Théorie )'!$B$24</definedName>
    <definedName name="Calendrier2ans" localSheetId="27">#REF!</definedName>
    <definedName name="Calendrier2ans">#REF!</definedName>
    <definedName name="Calendrier2mois" localSheetId="10">'Calendrier (Pratique)'!$C$24</definedName>
    <definedName name="Calendrier2mois" localSheetId="9">'Calendrier (Théorie )'!$C$24</definedName>
    <definedName name="Calendrier2mois" localSheetId="27">#REF!</definedName>
    <definedName name="Calendrier2mois">#REF!</definedName>
    <definedName name="Calendrier3ans" localSheetId="10">'Calendrier (Pratique)'!$B$38</definedName>
    <definedName name="Calendrier3ans" localSheetId="9">'Calendrier (Théorie )'!$B$38</definedName>
    <definedName name="Calendrier3ans" localSheetId="27">#REF!</definedName>
    <definedName name="Calendrier3ans">#REF!</definedName>
    <definedName name="Calendrier3mois" localSheetId="10">'Calendrier (Pratique)'!$C$38</definedName>
    <definedName name="Calendrier3mois" localSheetId="9">'Calendrier (Théorie )'!$C$38</definedName>
    <definedName name="Calendrier3mois" localSheetId="27">#REF!</definedName>
    <definedName name="Calendrier3mois">#REF!</definedName>
    <definedName name="Calendrier4ans" localSheetId="10">'Calendrier (Pratique)'!$B$52</definedName>
    <definedName name="Calendrier4ans" localSheetId="9">'Calendrier (Théorie )'!$B$52</definedName>
    <definedName name="Calendrier4ans" localSheetId="27">#REF!</definedName>
    <definedName name="Calendrier4ans">#REF!</definedName>
    <definedName name="Calendrier4mois" localSheetId="10">'Calendrier (Pratique)'!$C$52</definedName>
    <definedName name="Calendrier4mois" localSheetId="9">'Calendrier (Théorie )'!$C$52</definedName>
    <definedName name="Calendrier4mois" localSheetId="27">#REF!</definedName>
    <definedName name="Calendrier4mois">#REF!</definedName>
    <definedName name="Calendrier5ans" localSheetId="10">'Calendrier (Pratique)'!$B$66</definedName>
    <definedName name="Calendrier5ans" localSheetId="9">'Calendrier (Théorie )'!$B$66</definedName>
    <definedName name="Calendrier5ans" localSheetId="27">#REF!</definedName>
    <definedName name="Calendrier5ans">#REF!</definedName>
    <definedName name="Calendrier5mois" localSheetId="10">'Calendrier (Pratique)'!$C$66</definedName>
    <definedName name="Calendrier5mois" localSheetId="9">'Calendrier (Théorie )'!$C$66</definedName>
    <definedName name="Calendrier5mois" localSheetId="27">#REF!</definedName>
    <definedName name="Calendrier5mois">#REF!</definedName>
    <definedName name="Calendrier6ans" localSheetId="10">'Calendrier (Pratique)'!$B$80</definedName>
    <definedName name="Calendrier6ans" localSheetId="9">'Calendrier (Théorie )'!$B$80</definedName>
    <definedName name="Calendrier6ans" localSheetId="27">#REF!</definedName>
    <definedName name="Calendrier6ans">#REF!</definedName>
    <definedName name="Calendrier6mois" localSheetId="10">'Calendrier (Pratique)'!$C$80</definedName>
    <definedName name="Calendrier6mois" localSheetId="9">'Calendrier (Théorie )'!$C$80</definedName>
    <definedName name="Calendrier6mois" localSheetId="27">#REF!</definedName>
    <definedName name="Calendrier6mois">#REF!</definedName>
    <definedName name="Calendrier7ans" localSheetId="10">'Calendrier (Pratique)'!$B$94</definedName>
    <definedName name="Calendrier7ans" localSheetId="9">'Calendrier (Théorie )'!$B$94</definedName>
    <definedName name="Calendrier7ans" localSheetId="27">#REF!</definedName>
    <definedName name="Calendrier7ans">#REF!</definedName>
    <definedName name="Calendrier7mois" localSheetId="10">'Calendrier (Pratique)'!$C$94</definedName>
    <definedName name="Calendrier7mois" localSheetId="9">'Calendrier (Théorie )'!$C$94</definedName>
    <definedName name="Calendrier7mois" localSheetId="27">#REF!</definedName>
    <definedName name="Calendrier7mois">#REF!</definedName>
    <definedName name="Calendrier8ans" localSheetId="10">'Calendrier (Pratique)'!$B$108</definedName>
    <definedName name="Calendrier8ans" localSheetId="9">'Calendrier (Théorie )'!$B$108</definedName>
    <definedName name="Calendrier8ans" localSheetId="27">#REF!</definedName>
    <definedName name="Calendrier8ans">#REF!</definedName>
    <definedName name="Calendrier8mois" localSheetId="10">'Calendrier (Pratique)'!$C$108</definedName>
    <definedName name="Calendrier8mois" localSheetId="9">'Calendrier (Théorie )'!$C$108</definedName>
    <definedName name="Calendrier8mois" localSheetId="27">#REF!</definedName>
    <definedName name="Calendrier8mois">#REF!</definedName>
    <definedName name="Calendrier9ans" localSheetId="10">'Calendrier (Pratique)'!$B$122</definedName>
    <definedName name="Calendrier9ans" localSheetId="9">'Calendrier (Théorie )'!$B$122</definedName>
    <definedName name="Calendrier9ans" localSheetId="27">#REF!</definedName>
    <definedName name="Calendrier9ans">#REF!</definedName>
    <definedName name="Calendrier9mois" localSheetId="10">'Calendrier (Pratique)'!$C$122</definedName>
    <definedName name="Calendrier9mois" localSheetId="9">'Calendrier (Théorie )'!$C$122</definedName>
    <definedName name="Calendrier9mois" localSheetId="27">#REF!</definedName>
    <definedName name="Calendrier9mois">#REF!</definedName>
    <definedName name="dc">#REF!</definedName>
    <definedName name="DébutProjet" localSheetId="12">'Chronologie dossier (CAP)'!$L$20</definedName>
    <definedName name="DébutProjet">'Chronologie dossier'!$L$20</definedName>
    <definedName name="DébutSemaine" localSheetId="10">'Calendrier (Pratique)'!$B$11</definedName>
    <definedName name="DébutSemaine" localSheetId="9">'Calendrier (Théorie )'!$B$11</definedName>
    <definedName name="DébutSemaine" localSheetId="27">#REF!</definedName>
    <definedName name="DébutSemaine">#REF!</definedName>
    <definedName name="Effectif_clients" localSheetId="27">[1]!Tableau8[[#All],[Effectif clients]]</definedName>
    <definedName name="Effectif_clients">#REF!</definedName>
    <definedName name="Entite" localSheetId="27">[1]!Tableau3[[#All],[Entite]]</definedName>
    <definedName name="Entite">#REF!</definedName>
    <definedName name="FinProjet" localSheetId="12">'Chronologie dossier (CAP)'!$L$22</definedName>
    <definedName name="FinProjet">'Chronologie dossier'!$L$22</definedName>
    <definedName name="Jours">{0,1,2,3,4,5,6}</definedName>
    <definedName name="Jourssemaine">{"Lundi","Mardi","Mercredi","Jeudi","Vendredi","Samedi","Dimanche"}</definedName>
    <definedName name="Mois">{"Janvier","Février","Mars","Avril","Mai","Juin","Juillet","Août","Septembre","Octobre","Novembre","Décembre"}</definedName>
    <definedName name="Mois_de_cloture" localSheetId="27">[1]!Tableau9[[#All],[Mois de cloture]]</definedName>
    <definedName name="Mois_de_cloture">#REF!</definedName>
    <definedName name="OptionCalendrier10mois" localSheetId="10">MATCH('Calendrier (Pratique)'!Calendrier10mois,Mois,0)</definedName>
    <definedName name="OptionCalendrier10mois" localSheetId="9">MATCH('Calendrier (Théorie )'!Calendrier10mois,Mois,0)</definedName>
    <definedName name="OptionCalendrier10mois" localSheetId="27">MATCH('CHIFOU  Prod'!Calendrier10mois,[0]!Mois,0)</definedName>
    <definedName name="OptionCalendrier10mois">MATCH(Calendrier10mois,Mois,0)</definedName>
    <definedName name="OptionCalendrier11mois" localSheetId="10">MATCH('Calendrier (Pratique)'!Calendrier11mois,Mois,0)</definedName>
    <definedName name="OptionCalendrier11mois" localSheetId="9">MATCH('Calendrier (Théorie )'!Calendrier11mois,Mois,0)</definedName>
    <definedName name="OptionCalendrier11mois" localSheetId="27">MATCH('CHIFOU  Prod'!Calendrier11mois,[0]!Mois,0)</definedName>
    <definedName name="OptionCalendrier11mois">MATCH(Calendrier11mois,Mois,0)</definedName>
    <definedName name="OptionCalendrier12mois" localSheetId="10">MATCH('Calendrier (Pratique)'!Calendrier12mois,Mois,0)</definedName>
    <definedName name="OptionCalendrier12mois" localSheetId="9">MATCH('Calendrier (Théorie )'!Calendrier12mois,Mois,0)</definedName>
    <definedName name="OptionCalendrier12mois" localSheetId="27">MATCH('CHIFOU  Prod'!Calendrier12mois,[0]!Mois,0)</definedName>
    <definedName name="OptionCalendrier12mois">MATCH(Calendrier12mois,Mois,0)</definedName>
    <definedName name="OptionCalendrier1mois" localSheetId="10">MATCH('Calendrier (Pratique)'!Calendrier1mois,Mois,0)</definedName>
    <definedName name="OptionCalendrier1mois" localSheetId="9">MATCH('Calendrier (Théorie )'!Calendrier1mois,Mois,0)</definedName>
    <definedName name="OptionCalendrier1mois" localSheetId="27">MATCH('CHIFOU  Prod'!Calendrier1mois,[0]!Mois,0)</definedName>
    <definedName name="OptionCalendrier1mois">MATCH(Calendrier1mois,Mois,0)</definedName>
    <definedName name="OptionCalendrier2mois" localSheetId="10">MATCH('Calendrier (Pratique)'!Calendrier2mois,Mois,0)</definedName>
    <definedName name="OptionCalendrier2mois" localSheetId="9">MATCH('Calendrier (Théorie )'!Calendrier2mois,Mois,0)</definedName>
    <definedName name="OptionCalendrier2mois" localSheetId="27">MATCH('CHIFOU  Prod'!Calendrier2mois,[0]!Mois,0)</definedName>
    <definedName name="OptionCalendrier2mois">MATCH(Calendrier2mois,Mois,0)</definedName>
    <definedName name="OptionCalendrier3mois" localSheetId="10">MATCH('Calendrier (Pratique)'!Calendrier3mois,Mois,0)</definedName>
    <definedName name="OptionCalendrier3mois" localSheetId="9">MATCH('Calendrier (Théorie )'!Calendrier3mois,Mois,0)</definedName>
    <definedName name="OptionCalendrier3mois" localSheetId="27">MATCH('CHIFOU  Prod'!Calendrier3mois,[0]!Mois,0)</definedName>
    <definedName name="OptionCalendrier3mois">MATCH(Calendrier3mois,Mois,0)</definedName>
    <definedName name="OptionCalendrier4mois" localSheetId="10">MATCH('Calendrier (Pratique)'!Calendrier4mois,Mois,0)</definedName>
    <definedName name="OptionCalendrier4mois" localSheetId="9">MATCH('Calendrier (Théorie )'!Calendrier4mois,Mois,0)</definedName>
    <definedName name="OptionCalendrier4mois" localSheetId="27">MATCH('CHIFOU  Prod'!Calendrier4mois,[0]!Mois,0)</definedName>
    <definedName name="OptionCalendrier4mois">MATCH(Calendrier4mois,Mois,0)</definedName>
    <definedName name="OptionCalendrier5mois" localSheetId="10">MATCH('Calendrier (Pratique)'!Calendrier5mois,Mois,0)</definedName>
    <definedName name="OptionCalendrier5mois" localSheetId="9">MATCH('Calendrier (Théorie )'!Calendrier5mois,Mois,0)</definedName>
    <definedName name="OptionCalendrier5mois" localSheetId="27">MATCH('CHIFOU  Prod'!Calendrier5mois,[0]!Mois,0)</definedName>
    <definedName name="OptionCalendrier5mois">MATCH(Calendrier5mois,Mois,0)</definedName>
    <definedName name="OptionCalendrier6mois" localSheetId="10">MATCH('Calendrier (Pratique)'!Calendrier6mois,Mois,0)</definedName>
    <definedName name="OptionCalendrier6mois" localSheetId="9">MATCH('Calendrier (Théorie )'!Calendrier6mois,Mois,0)</definedName>
    <definedName name="OptionCalendrier6mois" localSheetId="27">MATCH('CHIFOU  Prod'!Calendrier6mois,[0]!Mois,0)</definedName>
    <definedName name="OptionCalendrier6mois">MATCH(Calendrier6mois,Mois,0)</definedName>
    <definedName name="OptionCalendrier7mois" localSheetId="10">MATCH('Calendrier (Pratique)'!Calendrier7mois,Mois,0)</definedName>
    <definedName name="OptionCalendrier7mois" localSheetId="9">MATCH('Calendrier (Théorie )'!Calendrier7mois,Mois,0)</definedName>
    <definedName name="OptionCalendrier7mois" localSheetId="27">MATCH('CHIFOU  Prod'!Calendrier7mois,[0]!Mois,0)</definedName>
    <definedName name="OptionCalendrier7mois">MATCH(Calendrier7mois,Mois,0)</definedName>
    <definedName name="OptionCalendrier8mois" localSheetId="10">MATCH('Calendrier (Pratique)'!Calendrier8mois,Mois,0)</definedName>
    <definedName name="OptionCalendrier8mois" localSheetId="9">MATCH('Calendrier (Théorie )'!Calendrier8mois,Mois,0)</definedName>
    <definedName name="OptionCalendrier8mois" localSheetId="27">MATCH('CHIFOU  Prod'!Calendrier8mois,[0]!Mois,0)</definedName>
    <definedName name="OptionCalendrier8mois">MATCH(Calendrier8mois,Mois,0)</definedName>
    <definedName name="OptionCalendrier9mois" localSheetId="10">MATCH('Calendrier (Pratique)'!Calendrier9mois,Mois,0)</definedName>
    <definedName name="OptionCalendrier9mois" localSheetId="9">MATCH('Calendrier (Théorie )'!Calendrier9mois,Mois,0)</definedName>
    <definedName name="OptionCalendrier9mois" localSheetId="27">MATCH('CHIFOU  Prod'!Calendrier9mois,[0]!Mois,0)</definedName>
    <definedName name="OptionCalendrier9mois">MATCH(Calendrier9mois,Mois,0)</definedName>
    <definedName name="OptionJoursemaine" localSheetId="10">MATCH('Calendrier (Pratique)'!DébutSemaine,Jourssemaine,0)+10</definedName>
    <definedName name="OptionJoursemaine" localSheetId="9">MATCH('Calendrier (Théorie )'!DébutSemaine,Jourssemaine,0)+10</definedName>
    <definedName name="OptionJoursemaine" localSheetId="27">MATCH('CHIFOU  Prod'!DébutSemaine,[0]!Jourssemaine,0)+10</definedName>
    <definedName name="OptionJoursemaine">MATCH(DébutSemaine,Jourssemaine,0)+10</definedName>
    <definedName name="ValeurDébutsemaine" localSheetId="10">IF('Calendrier (Pratique)'!DébutSemaine="LUNDI",2,1)</definedName>
    <definedName name="ValeurDébutsemaine" localSheetId="9">IF('Calendrier (Théorie )'!DébutSemaine="LUNDI",2,1)</definedName>
    <definedName name="ValeurDébutsemaine" localSheetId="27">IF('CHIFOU  Prod'!DébutSemaine="LUNDI",2,1)</definedName>
    <definedName name="ValeurDébutsemaine">IF(DébutSemaine="LUNDI",2,1)</definedName>
    <definedName name="_xlnm.Print_Area" localSheetId="10">'Calendrier (Pratique)'!$B$10:$I$177</definedName>
    <definedName name="_xlnm.Print_Area" localSheetId="9">'Calendrier (Théorie )'!$B$10:$I$177</definedName>
    <definedName name="_xlnm.Print_Area" localSheetId="13">'Chronologie dossier'!$A$2:$N$18</definedName>
    <definedName name="_xlnm.Print_Area" localSheetId="12">'Chronologie dossier (CAP)'!$A$2:$N$18</definedName>
    <definedName name="ZoneTitreColonne1...H12.1" localSheetId="10">'Calendrier (Pratique)'!$B$11</definedName>
    <definedName name="ZoneTitreColonne1...H12.1" localSheetId="9">'Calendrier (Théorie )'!$B$11</definedName>
    <definedName name="ZoneTitreColonne1...H12.1" localSheetId="27">#REF!</definedName>
    <definedName name="ZoneTitreColonne1...H12.1">#REF!</definedName>
    <definedName name="ZoneTitreColonne10..H54.1" localSheetId="10">'Calendrier (Pratique)'!$B$53</definedName>
    <definedName name="ZoneTitreColonne10..H54.1" localSheetId="9">'Calendrier (Théorie )'!$B$53</definedName>
    <definedName name="ZoneTitreColonne10..H54.1" localSheetId="27">#REF!</definedName>
    <definedName name="ZoneTitreColonne10..H54.1">#REF!</definedName>
    <definedName name="ZoneTitreColonne11..C56.1" localSheetId="10">'Calendrier (Pratique)'!$B$53</definedName>
    <definedName name="ZoneTitreColonne11..C56.1" localSheetId="9">'Calendrier (Théorie )'!$B$53</definedName>
    <definedName name="ZoneTitreColonne11..C56.1" localSheetId="27">#REF!</definedName>
    <definedName name="ZoneTitreColonne11..C56.1">#REF!</definedName>
    <definedName name="ZoneTitreColonne12..D56.1" localSheetId="10">'Calendrier (Pratique)'!$D$64</definedName>
    <definedName name="ZoneTitreColonne12..D56.1" localSheetId="9">'Calendrier (Théorie )'!$D$64</definedName>
    <definedName name="ZoneTitreColonne12..D56.1" localSheetId="27">#REF!</definedName>
    <definedName name="ZoneTitreColonne12..D56.1">#REF!</definedName>
    <definedName name="ZoneTitreColonne13..H68.1" localSheetId="10">'Calendrier (Pratique)'!$B$67</definedName>
    <definedName name="ZoneTitreColonne13..H68.1" localSheetId="9">'Calendrier (Théorie )'!$B$67</definedName>
    <definedName name="ZoneTitreColonne13..H68.1" localSheetId="27">#REF!</definedName>
    <definedName name="ZoneTitreColonne13..H68.1">#REF!</definedName>
    <definedName name="ZoneTitreColonne14..C70.1" localSheetId="10">'Calendrier (Pratique)'!$B$67</definedName>
    <definedName name="ZoneTitreColonne14..C70.1" localSheetId="9">'Calendrier (Théorie )'!$B$67</definedName>
    <definedName name="ZoneTitreColonne14..C70.1" localSheetId="27">#REF!</definedName>
    <definedName name="ZoneTitreColonne14..C70.1">#REF!</definedName>
    <definedName name="ZoneTitreColonne15..D70.1" localSheetId="10">'Calendrier (Pratique)'!$D$78</definedName>
    <definedName name="ZoneTitreColonne15..D70.1" localSheetId="9">'Calendrier (Théorie )'!$D$78</definedName>
    <definedName name="ZoneTitreColonne15..D70.1" localSheetId="27">#REF!</definedName>
    <definedName name="ZoneTitreColonne15..D70.1">#REF!</definedName>
    <definedName name="ZoneTitreColonne16..H82.1" localSheetId="10">'Calendrier (Pratique)'!$B$81</definedName>
    <definedName name="ZoneTitreColonne16..H82.1" localSheetId="9">'Calendrier (Théorie )'!$B$81</definedName>
    <definedName name="ZoneTitreColonne16..H82.1" localSheetId="27">#REF!</definedName>
    <definedName name="ZoneTitreColonne16..H82.1">#REF!</definedName>
    <definedName name="ZoneTitreColonne17..C84.1" localSheetId="10">'Calendrier (Pratique)'!$B$81</definedName>
    <definedName name="ZoneTitreColonne17..C84.1" localSheetId="9">'Calendrier (Théorie )'!$B$81</definedName>
    <definedName name="ZoneTitreColonne17..C84.1" localSheetId="27">#REF!</definedName>
    <definedName name="ZoneTitreColonne17..C84.1">#REF!</definedName>
    <definedName name="ZoneTitreColonne18..D84.1" localSheetId="10">'Calendrier (Pratique)'!$D$92</definedName>
    <definedName name="ZoneTitreColonne18..D84.1" localSheetId="9">'Calendrier (Théorie )'!$D$92</definedName>
    <definedName name="ZoneTitreColonne18..D84.1" localSheetId="27">#REF!</definedName>
    <definedName name="ZoneTitreColonne18..D84.1">#REF!</definedName>
    <definedName name="ZoneTitreColonne19..H96.1" localSheetId="10">'Calendrier (Pratique)'!$B$95</definedName>
    <definedName name="ZoneTitreColonne19..H96.1" localSheetId="9">'Calendrier (Théorie )'!$B$95</definedName>
    <definedName name="ZoneTitreColonne19..H96.1" localSheetId="27">#REF!</definedName>
    <definedName name="ZoneTitreColonne19..H96.1">#REF!</definedName>
    <definedName name="ZoneTitreColonne2...C14.1" localSheetId="10">'Calendrier (Pratique)'!$B$11</definedName>
    <definedName name="ZoneTitreColonne2...C14.1" localSheetId="9">'Calendrier (Théorie )'!$B$11</definedName>
    <definedName name="ZoneTitreColonne2...C14.1" localSheetId="27">#REF!</definedName>
    <definedName name="ZoneTitreColonne2...C14.1">#REF!</definedName>
    <definedName name="ZoneTitreColonne20..C98.1" localSheetId="10">'Calendrier (Pratique)'!$B$95</definedName>
    <definedName name="ZoneTitreColonne20..C98.1" localSheetId="9">'Calendrier (Théorie )'!$B$95</definedName>
    <definedName name="ZoneTitreColonne20..C98.1" localSheetId="27">#REF!</definedName>
    <definedName name="ZoneTitreColonne20..C98.1">#REF!</definedName>
    <definedName name="ZoneTitreColonne21..D98.1" localSheetId="10">'Calendrier (Pratique)'!$D$106</definedName>
    <definedName name="ZoneTitreColonne21..D98.1" localSheetId="9">'Calendrier (Théorie )'!$D$106</definedName>
    <definedName name="ZoneTitreColonne21..D98.1" localSheetId="27">#REF!</definedName>
    <definedName name="ZoneTitreColonne21..D98.1">#REF!</definedName>
    <definedName name="ZoneTitreColonne22..H110.1" localSheetId="10">'Calendrier (Pratique)'!$B$109</definedName>
    <definedName name="ZoneTitreColonne22..H110.1" localSheetId="9">'Calendrier (Théorie )'!$B$109</definedName>
    <definedName name="ZoneTitreColonne22..H110.1" localSheetId="27">#REF!</definedName>
    <definedName name="ZoneTitreColonne22..H110.1">#REF!</definedName>
    <definedName name="ZoneTitreColonne23..C112.1" localSheetId="10">'Calendrier (Pratique)'!$B$109</definedName>
    <definedName name="ZoneTitreColonne23..C112.1" localSheetId="9">'Calendrier (Théorie )'!$B$109</definedName>
    <definedName name="ZoneTitreColonne23..C112.1" localSheetId="27">#REF!</definedName>
    <definedName name="ZoneTitreColonne23..C112.1">#REF!</definedName>
    <definedName name="ZoneTitreColonne24..D112.1" localSheetId="10">'Calendrier (Pratique)'!$D$120</definedName>
    <definedName name="ZoneTitreColonne24..D112.1" localSheetId="9">'Calendrier (Théorie )'!$D$120</definedName>
    <definedName name="ZoneTitreColonne24..D112.1" localSheetId="27">#REF!</definedName>
    <definedName name="ZoneTitreColonne24..D112.1">#REF!</definedName>
    <definedName name="ZoneTitreColonne25..H124.1" localSheetId="10">'Calendrier (Pratique)'!$B$123</definedName>
    <definedName name="ZoneTitreColonne25..H124.1" localSheetId="9">'Calendrier (Théorie )'!$B$123</definedName>
    <definedName name="ZoneTitreColonne25..H124.1" localSheetId="27">#REF!</definedName>
    <definedName name="ZoneTitreColonne25..H124.1">#REF!</definedName>
    <definedName name="ZoneTitreColonne26..C126.1" localSheetId="10">'Calendrier (Pratique)'!$B$123</definedName>
    <definedName name="ZoneTitreColonne26..C126.1" localSheetId="9">'Calendrier (Théorie )'!$B$123</definedName>
    <definedName name="ZoneTitreColonne26..C126.1" localSheetId="27">#REF!</definedName>
    <definedName name="ZoneTitreColonne26..C126.1">#REF!</definedName>
    <definedName name="ZoneTitreColonne27..D126.1" localSheetId="10">'Calendrier (Pratique)'!$D$134</definedName>
    <definedName name="ZoneTitreColonne27..D126.1" localSheetId="9">'Calendrier (Théorie )'!$D$134</definedName>
    <definedName name="ZoneTitreColonne27..D126.1" localSheetId="27">#REF!</definedName>
    <definedName name="ZoneTitreColonne27..D126.1">#REF!</definedName>
    <definedName name="ZoneTitreColonne28..H138.1" localSheetId="10">'Calendrier (Pratique)'!$B$137</definedName>
    <definedName name="ZoneTitreColonne28..H138.1" localSheetId="9">'Calendrier (Théorie )'!$B$137</definedName>
    <definedName name="ZoneTitreColonne28..H138.1" localSheetId="27">#REF!</definedName>
    <definedName name="ZoneTitreColonne28..H138.1">#REF!</definedName>
    <definedName name="ZoneTitreColonne29..C140.1" localSheetId="10">'Calendrier (Pratique)'!$B$137</definedName>
    <definedName name="ZoneTitreColonne29..C140.1" localSheetId="9">'Calendrier (Théorie )'!$B$137</definedName>
    <definedName name="ZoneTitreColonne29..C140.1" localSheetId="27">#REF!</definedName>
    <definedName name="ZoneTitreColonne29..C140.1">#REF!</definedName>
    <definedName name="ZoneTitreColonne3..D14.1" localSheetId="10">'Calendrier (Pratique)'!$D$22</definedName>
    <definedName name="ZoneTitreColonne3..D14.1" localSheetId="9">'Calendrier (Théorie )'!$D$22</definedName>
    <definedName name="ZoneTitreColonne3..D14.1" localSheetId="27">#REF!</definedName>
    <definedName name="ZoneTitreColonne3..D14.1">#REF!</definedName>
    <definedName name="ZoneTitreColonne30..D140.1" localSheetId="10">'Calendrier (Pratique)'!$D$148</definedName>
    <definedName name="ZoneTitreColonne30..D140.1" localSheetId="9">'Calendrier (Théorie )'!$D$148</definedName>
    <definedName name="ZoneTitreColonne30..D140.1" localSheetId="27">#REF!</definedName>
    <definedName name="ZoneTitreColonne30..D140.1">#REF!</definedName>
    <definedName name="ZoneTitreColonne31..H152.1" localSheetId="10">'Calendrier (Pratique)'!$B$151</definedName>
    <definedName name="ZoneTitreColonne31..H152.1" localSheetId="9">'Calendrier (Théorie )'!$B$151</definedName>
    <definedName name="ZoneTitreColonne31..H152.1" localSheetId="27">#REF!</definedName>
    <definedName name="ZoneTitreColonne31..H152.1">#REF!</definedName>
    <definedName name="ZoneTitreColonne32..C154.1" localSheetId="10">'Calendrier (Pratique)'!$B$151</definedName>
    <definedName name="ZoneTitreColonne32..C154.1" localSheetId="9">'Calendrier (Théorie )'!$B$151</definedName>
    <definedName name="ZoneTitreColonne32..C154.1" localSheetId="27">#REF!</definedName>
    <definedName name="ZoneTitreColonne32..C154.1">#REF!</definedName>
    <definedName name="ZoneTitreColonne33..D154.1" localSheetId="10">'Calendrier (Pratique)'!$D$162</definedName>
    <definedName name="ZoneTitreColonne33..D154.1" localSheetId="9">'Calendrier (Théorie )'!$D$162</definedName>
    <definedName name="ZoneTitreColonne33..D154.1" localSheetId="27">#REF!</definedName>
    <definedName name="ZoneTitreColonne33..D154.1">#REF!</definedName>
    <definedName name="ZoneTitreColonne34..H166.1" localSheetId="10">'Calendrier (Pratique)'!$B$165</definedName>
    <definedName name="ZoneTitreColonne34..H166.1" localSheetId="9">'Calendrier (Théorie )'!$B$165</definedName>
    <definedName name="ZoneTitreColonne34..H166.1" localSheetId="27">#REF!</definedName>
    <definedName name="ZoneTitreColonne34..H166.1">#REF!</definedName>
    <definedName name="ZoneTitreColonne35..C168.1" localSheetId="10">'Calendrier (Pratique)'!$B$165</definedName>
    <definedName name="ZoneTitreColonne35..C168.1" localSheetId="9">'Calendrier (Théorie )'!$B$165</definedName>
    <definedName name="ZoneTitreColonne35..C168.1" localSheetId="27">#REF!</definedName>
    <definedName name="ZoneTitreColonne35..C168.1">#REF!</definedName>
    <definedName name="ZoneTitreColonne36..D168.1" localSheetId="10">'Calendrier (Pratique)'!$D$176</definedName>
    <definedName name="ZoneTitreColonne36..D168.1" localSheetId="9">'Calendrier (Théorie )'!$D$176</definedName>
    <definedName name="ZoneTitreColonne36..D168.1" localSheetId="27">#REF!</definedName>
    <definedName name="ZoneTitreColonne36..D168.1">#REF!</definedName>
    <definedName name="ZoneTitreColonne4..H26.1" localSheetId="10">'Calendrier (Pratique)'!$B$25</definedName>
    <definedName name="ZoneTitreColonne4..H26.1" localSheetId="9">'Calendrier (Théorie )'!$B$25</definedName>
    <definedName name="ZoneTitreColonne4..H26.1" localSheetId="27">#REF!</definedName>
    <definedName name="ZoneTitreColonne4..H26.1">#REF!</definedName>
    <definedName name="ZoneTitreColonne5..C28.1" localSheetId="10">'Calendrier (Pratique)'!$B$25</definedName>
    <definedName name="ZoneTitreColonne5..C28.1" localSheetId="9">'Calendrier (Théorie )'!$B$25</definedName>
    <definedName name="ZoneTitreColonne5..C28.1" localSheetId="27">#REF!</definedName>
    <definedName name="ZoneTitreColonne5..C28.1">#REF!</definedName>
    <definedName name="ZoneTitreColonne6..D28.1" localSheetId="10">'Calendrier (Pratique)'!$D$36</definedName>
    <definedName name="ZoneTitreColonne6..D28.1" localSheetId="9">'Calendrier (Théorie )'!$D$36</definedName>
    <definedName name="ZoneTitreColonne6..D28.1" localSheetId="27">#REF!</definedName>
    <definedName name="ZoneTitreColonne6..D28.1">#REF!</definedName>
    <definedName name="ZoneTitreColonne7..H40.1" localSheetId="10">'Calendrier (Pratique)'!$B$39</definedName>
    <definedName name="ZoneTitreColonne7..H40.1" localSheetId="9">'Calendrier (Théorie )'!$B$39</definedName>
    <definedName name="ZoneTitreColonne7..H40.1" localSheetId="27">#REF!</definedName>
    <definedName name="ZoneTitreColonne7..H40.1">#REF!</definedName>
    <definedName name="ZoneTitreColonne8..C42.1" localSheetId="10">'Calendrier (Pratique)'!$B$39</definedName>
    <definedName name="ZoneTitreColonne8..C42.1" localSheetId="9">'Calendrier (Théorie )'!$B$39</definedName>
    <definedName name="ZoneTitreColonne8..C42.1" localSheetId="27">#REF!</definedName>
    <definedName name="ZoneTitreColonne8..C42.1">#REF!</definedName>
    <definedName name="ZoneTitreColonne9..D42.1" localSheetId="10">'Calendrier (Pratique)'!$D$50</definedName>
    <definedName name="ZoneTitreColonne9..D42.1" localSheetId="9">'Calendrier (Théorie )'!$D$50</definedName>
    <definedName name="ZoneTitreColonne9..D42.1" localSheetId="27">#REF!</definedName>
    <definedName name="ZoneTitreColonne9..D42.1">#REF!</definedName>
  </definedNames>
  <calcPr calcId="152511"/>
</workbook>
</file>

<file path=xl/calcChain.xml><?xml version="1.0" encoding="utf-8"?>
<calcChain xmlns="http://schemas.openxmlformats.org/spreadsheetml/2006/main">
  <c r="R4" i="2" l="1"/>
  <c r="R5" i="2" s="1"/>
  <c r="R6" i="2" s="1"/>
  <c r="R7" i="2" s="1"/>
  <c r="R8" i="2" s="1"/>
  <c r="R9" i="2" s="1"/>
  <c r="R10" i="2" s="1"/>
  <c r="R11" i="2" s="1"/>
  <c r="R12" i="2" s="1"/>
  <c r="R13" i="2" s="1"/>
  <c r="R14" i="2" s="1"/>
  <c r="R15" i="2" s="1"/>
  <c r="R16" i="2" s="1"/>
  <c r="R17" i="2" s="1"/>
  <c r="R18" i="2" s="1"/>
  <c r="R19" i="2" s="1"/>
  <c r="R20" i="2" s="1"/>
  <c r="R21" i="2" s="1"/>
  <c r="R22" i="2" s="1"/>
  <c r="R23" i="2" s="1"/>
  <c r="R24" i="2" s="1"/>
  <c r="R25" i="2" s="1"/>
  <c r="R26" i="2" s="1"/>
  <c r="R27" i="2" s="1"/>
  <c r="R28" i="2" s="1"/>
  <c r="R29" i="2" s="1"/>
  <c r="R30" i="2" s="1"/>
  <c r="R31" i="2" s="1"/>
  <c r="R32" i="2" s="1"/>
  <c r="R33" i="2" s="1"/>
  <c r="R34" i="2" s="1"/>
  <c r="R35" i="2" s="1"/>
  <c r="R36" i="2" s="1"/>
  <c r="R37" i="2" s="1"/>
  <c r="R38" i="2" s="1"/>
  <c r="R39" i="2" s="1"/>
  <c r="R40" i="2" s="1"/>
  <c r="R41" i="2" s="1"/>
  <c r="R42" i="2" s="1"/>
  <c r="R43" i="2" s="1"/>
  <c r="R44" i="2" s="1"/>
  <c r="R45" i="2" s="1"/>
  <c r="R46" i="2" s="1"/>
  <c r="R47" i="2" s="1"/>
  <c r="R48" i="2" s="1"/>
  <c r="R49" i="2" s="1"/>
  <c r="R50" i="2" s="1"/>
  <c r="R51" i="2" s="1"/>
  <c r="R52" i="2" s="1"/>
  <c r="R53" i="2" s="1"/>
  <c r="R54" i="2" s="1"/>
  <c r="R55" i="2" s="1"/>
  <c r="R56" i="2" s="1"/>
  <c r="R57" i="2" s="1"/>
  <c r="R58" i="2" s="1"/>
  <c r="R59" i="2" s="1"/>
  <c r="R60" i="2" s="1"/>
  <c r="R61" i="2" s="1"/>
  <c r="R62" i="2" s="1"/>
  <c r="R63" i="2" s="1"/>
  <c r="R64" i="2" s="1"/>
  <c r="R65" i="2" s="1"/>
  <c r="R66" i="2" s="1"/>
  <c r="R67" i="2" s="1"/>
  <c r="R68" i="2" s="1"/>
  <c r="R69" i="2" s="1"/>
  <c r="R70" i="2" s="1"/>
  <c r="R71" i="2" s="1"/>
  <c r="R72" i="2" s="1"/>
  <c r="R73" i="2" s="1"/>
  <c r="R74" i="2" s="1"/>
  <c r="R75" i="2" s="1"/>
  <c r="R76" i="2" s="1"/>
  <c r="R77" i="2" s="1"/>
  <c r="R78" i="2" s="1"/>
  <c r="R79" i="2" s="1"/>
  <c r="R80" i="2" s="1"/>
  <c r="R81" i="2" s="1"/>
  <c r="R82" i="2" s="1"/>
  <c r="R83" i="2" s="1"/>
  <c r="R84" i="2" s="1"/>
  <c r="R85" i="2" s="1"/>
  <c r="R86" i="2" s="1"/>
  <c r="R87" i="2" s="1"/>
  <c r="R88" i="2" s="1"/>
  <c r="R89" i="2" s="1"/>
  <c r="R90" i="2" s="1"/>
  <c r="R91" i="2" s="1"/>
  <c r="R92" i="2" s="1"/>
  <c r="R93" i="2" s="1"/>
  <c r="R94" i="2" s="1"/>
  <c r="R95" i="2" s="1"/>
  <c r="E23" i="18" l="1"/>
  <c r="E33" i="18"/>
  <c r="E32" i="18"/>
  <c r="E31" i="18"/>
  <c r="E30" i="18"/>
  <c r="E29" i="18"/>
  <c r="E28" i="18"/>
  <c r="E27" i="18"/>
  <c r="E26" i="18"/>
  <c r="E25" i="18"/>
  <c r="E24" i="18"/>
  <c r="E22" i="18"/>
  <c r="E21" i="18"/>
  <c r="B10" i="17" l="1"/>
  <c r="B22" i="17" s="1" a="1"/>
  <c r="B22" i="17" l="1"/>
  <c r="C22" i="17"/>
  <c r="B18" i="17" a="1"/>
  <c r="B14" i="17" a="1"/>
  <c r="B16" i="17" a="1"/>
  <c r="B12" i="17" a="1"/>
  <c r="C24" i="17"/>
  <c r="B20" i="17" a="1"/>
  <c r="B24" i="17"/>
  <c r="B10" i="15"/>
  <c r="C24" i="15" s="1"/>
  <c r="F12" i="17" l="1"/>
  <c r="F11" i="17" s="1"/>
  <c r="H12" i="17"/>
  <c r="H11" i="17" s="1"/>
  <c r="B12" i="17"/>
  <c r="C12" i="17"/>
  <c r="C11" i="17" s="1"/>
  <c r="G12" i="17"/>
  <c r="G11" i="17" s="1"/>
  <c r="E12" i="17"/>
  <c r="E11" i="17" s="1"/>
  <c r="D12" i="17"/>
  <c r="D11" i="17" s="1"/>
  <c r="D14" i="17"/>
  <c r="F14" i="17"/>
  <c r="C14" i="17"/>
  <c r="B14" i="17"/>
  <c r="H14" i="17"/>
  <c r="E14" i="17"/>
  <c r="G14" i="17"/>
  <c r="F18" i="17"/>
  <c r="C18" i="17"/>
  <c r="H18" i="17"/>
  <c r="B18" i="17"/>
  <c r="G18" i="17"/>
  <c r="E18" i="17"/>
  <c r="D18" i="17"/>
  <c r="H16" i="17"/>
  <c r="B16" i="17"/>
  <c r="D16" i="17"/>
  <c r="E16" i="17"/>
  <c r="C16" i="17"/>
  <c r="F16" i="17"/>
  <c r="G16" i="17"/>
  <c r="B38" i="17"/>
  <c r="B32" i="17" a="1"/>
  <c r="B26" i="17" a="1"/>
  <c r="B36" i="17" a="1"/>
  <c r="B30" i="17" a="1"/>
  <c r="C38" i="17"/>
  <c r="B28" i="17" a="1"/>
  <c r="B34" i="17" a="1"/>
  <c r="D20" i="17"/>
  <c r="G20" i="17"/>
  <c r="F20" i="17"/>
  <c r="H20" i="17"/>
  <c r="E20" i="17"/>
  <c r="C20" i="17"/>
  <c r="B20" i="17"/>
  <c r="B16" i="15" a="1"/>
  <c r="G16" i="15" s="1"/>
  <c r="B22" i="15" a="1"/>
  <c r="C22" i="15" s="1"/>
  <c r="B18" i="15" a="1"/>
  <c r="B12" i="15" a="1"/>
  <c r="B24" i="15"/>
  <c r="B14" i="15" a="1"/>
  <c r="B20" i="15" a="1"/>
  <c r="F34" i="17" l="1"/>
  <c r="E34" i="17"/>
  <c r="C34" i="17"/>
  <c r="H34" i="17"/>
  <c r="B34" i="17"/>
  <c r="G34" i="17"/>
  <c r="D34" i="17"/>
  <c r="F28" i="17"/>
  <c r="E28" i="17"/>
  <c r="C28" i="17"/>
  <c r="H28" i="17"/>
  <c r="B28" i="17"/>
  <c r="G28" i="17"/>
  <c r="D28" i="17"/>
  <c r="B50" i="17" a="1"/>
  <c r="B48" i="17" a="1"/>
  <c r="B46" i="17" a="1"/>
  <c r="C52" i="17"/>
  <c r="B44" i="17" a="1"/>
  <c r="B42" i="17" a="1"/>
  <c r="B52" i="17"/>
  <c r="B40" i="17" a="1"/>
  <c r="H32" i="17"/>
  <c r="B32" i="17"/>
  <c r="G32" i="17"/>
  <c r="E32" i="17"/>
  <c r="D32" i="17"/>
  <c r="C32" i="17"/>
  <c r="F32" i="17"/>
  <c r="D30" i="17"/>
  <c r="C30" i="17"/>
  <c r="G30" i="17"/>
  <c r="F30" i="17"/>
  <c r="H30" i="17"/>
  <c r="E30" i="17"/>
  <c r="B30" i="17"/>
  <c r="C36" i="17"/>
  <c r="B36" i="17"/>
  <c r="H26" i="17"/>
  <c r="H25" i="17" s="1"/>
  <c r="B26" i="17"/>
  <c r="B25" i="17" s="1"/>
  <c r="G26" i="17"/>
  <c r="G25" i="17" s="1"/>
  <c r="E26" i="17"/>
  <c r="E25" i="17" s="1"/>
  <c r="D26" i="17"/>
  <c r="D25" i="17" s="1"/>
  <c r="F26" i="17"/>
  <c r="F25" i="17" s="1"/>
  <c r="C26" i="17"/>
  <c r="C25" i="17" s="1"/>
  <c r="F16" i="15"/>
  <c r="D16" i="15"/>
  <c r="E16" i="15"/>
  <c r="B22" i="15"/>
  <c r="B16" i="15"/>
  <c r="H16" i="15"/>
  <c r="C16" i="15"/>
  <c r="C18" i="15"/>
  <c r="H18" i="15"/>
  <c r="B18" i="15"/>
  <c r="G18" i="15"/>
  <c r="F18" i="15"/>
  <c r="E18" i="15"/>
  <c r="D18" i="15"/>
  <c r="G14" i="15"/>
  <c r="F14" i="15"/>
  <c r="E14" i="15"/>
  <c r="D14" i="15"/>
  <c r="H14" i="15"/>
  <c r="C14" i="15"/>
  <c r="B14" i="15"/>
  <c r="C12" i="15"/>
  <c r="C11" i="15" s="1"/>
  <c r="H12" i="15"/>
  <c r="H11" i="15" s="1"/>
  <c r="B12" i="15"/>
  <c r="G12" i="15"/>
  <c r="G11" i="15" s="1"/>
  <c r="F12" i="15"/>
  <c r="F11" i="15" s="1"/>
  <c r="D12" i="15"/>
  <c r="D11" i="15" s="1"/>
  <c r="E12" i="15"/>
  <c r="E11" i="15" s="1"/>
  <c r="B36" i="15" a="1"/>
  <c r="B30" i="15" a="1"/>
  <c r="C38" i="15"/>
  <c r="B34" i="15" a="1"/>
  <c r="B28" i="15" a="1"/>
  <c r="B38" i="15"/>
  <c r="B32" i="15" a="1"/>
  <c r="B26" i="15" a="1"/>
  <c r="G20" i="15"/>
  <c r="F20" i="15"/>
  <c r="E20" i="15"/>
  <c r="D20" i="15"/>
  <c r="H20" i="15"/>
  <c r="B20" i="15"/>
  <c r="C20" i="15"/>
  <c r="D46" i="17" l="1"/>
  <c r="B46" i="17"/>
  <c r="H46" i="17"/>
  <c r="G46" i="17"/>
  <c r="F46" i="17"/>
  <c r="E46" i="17"/>
  <c r="C46" i="17"/>
  <c r="D40" i="17"/>
  <c r="D39" i="17" s="1"/>
  <c r="E40" i="17"/>
  <c r="E39" i="17" s="1"/>
  <c r="C40" i="17"/>
  <c r="C39" i="17" s="1"/>
  <c r="B40" i="17"/>
  <c r="B39" i="17" s="1"/>
  <c r="H40" i="17"/>
  <c r="H39" i="17" s="1"/>
  <c r="G40" i="17"/>
  <c r="G39" i="17" s="1"/>
  <c r="F40" i="17"/>
  <c r="F39" i="17" s="1"/>
  <c r="H48" i="17"/>
  <c r="B48" i="17"/>
  <c r="G48" i="17"/>
  <c r="F48" i="17"/>
  <c r="E48" i="17"/>
  <c r="D48" i="17"/>
  <c r="C48" i="17"/>
  <c r="B60" i="17" a="1"/>
  <c r="B58" i="17" a="1"/>
  <c r="C66" i="17"/>
  <c r="B56" i="17" a="1"/>
  <c r="B66" i="17"/>
  <c r="B54" i="17" a="1"/>
  <c r="B64" i="17" a="1"/>
  <c r="B62" i="17" a="1"/>
  <c r="C50" i="17"/>
  <c r="B50" i="17"/>
  <c r="H42" i="17"/>
  <c r="B42" i="17"/>
  <c r="D42" i="17"/>
  <c r="C42" i="17"/>
  <c r="G42" i="17"/>
  <c r="F42" i="17"/>
  <c r="E42" i="17"/>
  <c r="F44" i="17"/>
  <c r="C44" i="17"/>
  <c r="B44" i="17"/>
  <c r="H44" i="17"/>
  <c r="G44" i="17"/>
  <c r="E44" i="17"/>
  <c r="D44" i="17"/>
  <c r="G30" i="15"/>
  <c r="F30" i="15"/>
  <c r="E30" i="15"/>
  <c r="D30" i="15"/>
  <c r="H30" i="15"/>
  <c r="C30" i="15"/>
  <c r="B30" i="15"/>
  <c r="E32" i="15"/>
  <c r="D32" i="15"/>
  <c r="C32" i="15"/>
  <c r="H32" i="15"/>
  <c r="B32" i="15"/>
  <c r="G32" i="15"/>
  <c r="F32" i="15"/>
  <c r="B52" i="15"/>
  <c r="B40" i="15" a="1"/>
  <c r="B50" i="15" a="1"/>
  <c r="B48" i="15" a="1"/>
  <c r="B46" i="15" a="1"/>
  <c r="B44" i="15" a="1"/>
  <c r="B42" i="15" a="1"/>
  <c r="C52" i="15"/>
  <c r="E26" i="15"/>
  <c r="E25" i="15" s="1"/>
  <c r="D26" i="15"/>
  <c r="D25" i="15" s="1"/>
  <c r="C26" i="15"/>
  <c r="C25" i="15" s="1"/>
  <c r="B26" i="15"/>
  <c r="B25" i="15" s="1"/>
  <c r="G26" i="15"/>
  <c r="G25" i="15" s="1"/>
  <c r="H26" i="15"/>
  <c r="H25" i="15" s="1"/>
  <c r="F26" i="15"/>
  <c r="F25" i="15" s="1"/>
  <c r="C36" i="15"/>
  <c r="B36" i="15"/>
  <c r="C28" i="15"/>
  <c r="H28" i="15"/>
  <c r="B28" i="15"/>
  <c r="F28" i="15"/>
  <c r="E28" i="15"/>
  <c r="G28" i="15"/>
  <c r="D28" i="15"/>
  <c r="C34" i="15"/>
  <c r="H34" i="15"/>
  <c r="B34" i="15"/>
  <c r="G34" i="15"/>
  <c r="F34" i="15"/>
  <c r="E34" i="15"/>
  <c r="D34" i="15"/>
  <c r="D62" i="17" l="1"/>
  <c r="G62" i="17"/>
  <c r="F62" i="17"/>
  <c r="E62" i="17"/>
  <c r="C62" i="17"/>
  <c r="B62" i="17"/>
  <c r="H62" i="17"/>
  <c r="H58" i="17"/>
  <c r="B58" i="17"/>
  <c r="G58" i="17"/>
  <c r="F58" i="17"/>
  <c r="E58" i="17"/>
  <c r="D58" i="17"/>
  <c r="C58" i="17"/>
  <c r="B64" i="17"/>
  <c r="C64" i="17"/>
  <c r="F54" i="17"/>
  <c r="F53" i="17" s="1"/>
  <c r="C54" i="17"/>
  <c r="C53" i="17" s="1"/>
  <c r="B54" i="17"/>
  <c r="B53" i="17" s="1"/>
  <c r="H54" i="17"/>
  <c r="H53" i="17" s="1"/>
  <c r="G54" i="17"/>
  <c r="G53" i="17" s="1"/>
  <c r="E54" i="17"/>
  <c r="E53" i="17" s="1"/>
  <c r="D54" i="17"/>
  <c r="D53" i="17" s="1"/>
  <c r="F60" i="17"/>
  <c r="H60" i="17"/>
  <c r="G60" i="17"/>
  <c r="E60" i="17"/>
  <c r="D60" i="17"/>
  <c r="C60" i="17"/>
  <c r="B60" i="17"/>
  <c r="B80" i="17"/>
  <c r="C80" i="17"/>
  <c r="B70" i="17" a="1"/>
  <c r="B68" i="17" a="1"/>
  <c r="B78" i="17" a="1"/>
  <c r="B76" i="17" a="1"/>
  <c r="B74" i="17" a="1"/>
  <c r="B72" i="17" a="1"/>
  <c r="D56" i="17"/>
  <c r="B56" i="17"/>
  <c r="H56" i="17"/>
  <c r="G56" i="17"/>
  <c r="F56" i="17"/>
  <c r="E56" i="17"/>
  <c r="C56" i="17"/>
  <c r="H48" i="15"/>
  <c r="B48" i="15"/>
  <c r="E48" i="15"/>
  <c r="D48" i="15"/>
  <c r="C48" i="15"/>
  <c r="G48" i="15"/>
  <c r="F48" i="15"/>
  <c r="H42" i="15"/>
  <c r="B42" i="15"/>
  <c r="G42" i="15"/>
  <c r="F42" i="15"/>
  <c r="E42" i="15"/>
  <c r="D42" i="15"/>
  <c r="C42" i="15"/>
  <c r="B66" i="15"/>
  <c r="B64" i="15" a="1"/>
  <c r="B58" i="15" a="1"/>
  <c r="B54" i="15" a="1"/>
  <c r="C66" i="15"/>
  <c r="B62" i="15" a="1"/>
  <c r="B56" i="15" a="1"/>
  <c r="B60" i="15" a="1"/>
  <c r="C50" i="15"/>
  <c r="B50" i="15"/>
  <c r="F44" i="15"/>
  <c r="G44" i="15"/>
  <c r="E44" i="15"/>
  <c r="D44" i="15"/>
  <c r="C44" i="15"/>
  <c r="B44" i="15"/>
  <c r="H44" i="15"/>
  <c r="D40" i="15"/>
  <c r="D39" i="15" s="1"/>
  <c r="H40" i="15"/>
  <c r="H39" i="15" s="1"/>
  <c r="G40" i="15"/>
  <c r="G39" i="15" s="1"/>
  <c r="F40" i="15"/>
  <c r="F39" i="15" s="1"/>
  <c r="E40" i="15"/>
  <c r="E39" i="15" s="1"/>
  <c r="C40" i="15"/>
  <c r="C39" i="15" s="1"/>
  <c r="B40" i="15"/>
  <c r="B39" i="15" s="1"/>
  <c r="D46" i="15"/>
  <c r="F46" i="15"/>
  <c r="E46" i="15"/>
  <c r="C46" i="15"/>
  <c r="B46" i="15"/>
  <c r="H46" i="15"/>
  <c r="G46" i="15"/>
  <c r="C78" i="17" l="1"/>
  <c r="B78" i="17"/>
  <c r="H68" i="17"/>
  <c r="H67" i="17" s="1"/>
  <c r="B68" i="17"/>
  <c r="B67" i="17" s="1"/>
  <c r="G68" i="17"/>
  <c r="G67" i="17" s="1"/>
  <c r="F68" i="17"/>
  <c r="F67" i="17" s="1"/>
  <c r="E68" i="17"/>
  <c r="E67" i="17" s="1"/>
  <c r="D68" i="17"/>
  <c r="D67" i="17" s="1"/>
  <c r="C68" i="17"/>
  <c r="C67" i="17" s="1"/>
  <c r="F70" i="17"/>
  <c r="H70" i="17"/>
  <c r="G70" i="17"/>
  <c r="E70" i="17"/>
  <c r="D70" i="17"/>
  <c r="C70" i="17"/>
  <c r="B70" i="17"/>
  <c r="F76" i="17"/>
  <c r="E76" i="17"/>
  <c r="D76" i="17"/>
  <c r="C76" i="17"/>
  <c r="B76" i="17"/>
  <c r="H76" i="17"/>
  <c r="G76" i="17"/>
  <c r="D72" i="17"/>
  <c r="G72" i="17"/>
  <c r="F72" i="17"/>
  <c r="E72" i="17"/>
  <c r="C72" i="17"/>
  <c r="B72" i="17"/>
  <c r="H72" i="17"/>
  <c r="H74" i="17"/>
  <c r="B74" i="17"/>
  <c r="F74" i="17"/>
  <c r="E74" i="17"/>
  <c r="D74" i="17"/>
  <c r="C74" i="17"/>
  <c r="G74" i="17"/>
  <c r="B92" i="17" a="1"/>
  <c r="B90" i="17" a="1"/>
  <c r="B88" i="17" a="1"/>
  <c r="C94" i="17"/>
  <c r="B86" i="17" a="1"/>
  <c r="B84" i="17" a="1"/>
  <c r="B94" i="17"/>
  <c r="B82" i="17" a="1"/>
  <c r="H60" i="15"/>
  <c r="B60" i="15"/>
  <c r="F60" i="15"/>
  <c r="E60" i="15"/>
  <c r="G60" i="15"/>
  <c r="D60" i="15"/>
  <c r="C60" i="15"/>
  <c r="H54" i="15"/>
  <c r="H53" i="15" s="1"/>
  <c r="F54" i="15"/>
  <c r="F53" i="15" s="1"/>
  <c r="E54" i="15"/>
  <c r="E53" i="15" s="1"/>
  <c r="G54" i="15"/>
  <c r="G53" i="15" s="1"/>
  <c r="D54" i="15"/>
  <c r="D53" i="15" s="1"/>
  <c r="C54" i="15"/>
  <c r="C53" i="15" s="1"/>
  <c r="B54" i="15"/>
  <c r="B53" i="15" s="1"/>
  <c r="F56" i="15"/>
  <c r="D56" i="15"/>
  <c r="C56" i="15"/>
  <c r="B56" i="15"/>
  <c r="H56" i="15"/>
  <c r="G56" i="15"/>
  <c r="E56" i="15"/>
  <c r="C80" i="15"/>
  <c r="B76" i="15" a="1"/>
  <c r="B70" i="15" a="1"/>
  <c r="B80" i="15"/>
  <c r="B74" i="15" a="1"/>
  <c r="B68" i="15" a="1"/>
  <c r="B78" i="15" a="1"/>
  <c r="B72" i="15" a="1"/>
  <c r="D58" i="15"/>
  <c r="H58" i="15"/>
  <c r="B58" i="15"/>
  <c r="G58" i="15"/>
  <c r="F58" i="15"/>
  <c r="E58" i="15"/>
  <c r="C58" i="15"/>
  <c r="F62" i="15"/>
  <c r="D62" i="15"/>
  <c r="C62" i="15"/>
  <c r="B62" i="15"/>
  <c r="H62" i="15"/>
  <c r="G62" i="15"/>
  <c r="E62" i="15"/>
  <c r="B64" i="15"/>
  <c r="C64" i="15"/>
  <c r="F86" i="17" l="1"/>
  <c r="E86" i="17"/>
  <c r="D86" i="17"/>
  <c r="C86" i="17"/>
  <c r="B86" i="17"/>
  <c r="H86" i="17"/>
  <c r="G86" i="17"/>
  <c r="D88" i="17"/>
  <c r="E88" i="17"/>
  <c r="C88" i="17"/>
  <c r="B88" i="17"/>
  <c r="H88" i="17"/>
  <c r="G88" i="17"/>
  <c r="F88" i="17"/>
  <c r="D82" i="17"/>
  <c r="D81" i="17" s="1"/>
  <c r="G82" i="17"/>
  <c r="G81" i="17" s="1"/>
  <c r="F82" i="17"/>
  <c r="F81" i="17" s="1"/>
  <c r="E82" i="17"/>
  <c r="E81" i="17" s="1"/>
  <c r="C82" i="17"/>
  <c r="C81" i="17" s="1"/>
  <c r="B82" i="17"/>
  <c r="B81" i="17" s="1"/>
  <c r="H82" i="17"/>
  <c r="H81" i="17" s="1"/>
  <c r="H90" i="17"/>
  <c r="B90" i="17"/>
  <c r="D90" i="17"/>
  <c r="C90" i="17"/>
  <c r="G90" i="17"/>
  <c r="F90" i="17"/>
  <c r="E90" i="17"/>
  <c r="B106" i="17" a="1"/>
  <c r="B104" i="17" a="1"/>
  <c r="B102" i="17" a="1"/>
  <c r="B100" i="17" a="1"/>
  <c r="C108" i="17"/>
  <c r="B98" i="17" a="1"/>
  <c r="B108" i="17"/>
  <c r="B96" i="17" a="1"/>
  <c r="C92" i="17"/>
  <c r="B92" i="17"/>
  <c r="H84" i="17"/>
  <c r="B84" i="17"/>
  <c r="F84" i="17"/>
  <c r="E84" i="17"/>
  <c r="D84" i="17"/>
  <c r="C84" i="17"/>
  <c r="G84" i="17"/>
  <c r="F72" i="15"/>
  <c r="E72" i="15"/>
  <c r="D72" i="15"/>
  <c r="C72" i="15"/>
  <c r="H72" i="15"/>
  <c r="G72" i="15"/>
  <c r="B72" i="15"/>
  <c r="B92" i="15" a="1"/>
  <c r="B86" i="15" a="1"/>
  <c r="C94" i="15"/>
  <c r="B90" i="15" a="1"/>
  <c r="B84" i="15" a="1"/>
  <c r="B94" i="15"/>
  <c r="B88" i="15" a="1"/>
  <c r="B82" i="15" a="1"/>
  <c r="H70" i="15"/>
  <c r="B70" i="15"/>
  <c r="G70" i="15"/>
  <c r="F70" i="15"/>
  <c r="E70" i="15"/>
  <c r="C70" i="15"/>
  <c r="D70" i="15"/>
  <c r="C78" i="15"/>
  <c r="B78" i="15"/>
  <c r="D68" i="15"/>
  <c r="D67" i="15" s="1"/>
  <c r="C68" i="15"/>
  <c r="C67" i="15" s="1"/>
  <c r="H68" i="15"/>
  <c r="H67" i="15" s="1"/>
  <c r="B68" i="15"/>
  <c r="B67" i="15" s="1"/>
  <c r="G68" i="15"/>
  <c r="G67" i="15" s="1"/>
  <c r="F68" i="15"/>
  <c r="F67" i="15" s="1"/>
  <c r="E68" i="15"/>
  <c r="E67" i="15" s="1"/>
  <c r="H76" i="15"/>
  <c r="B76" i="15"/>
  <c r="G76" i="15"/>
  <c r="F76" i="15"/>
  <c r="E76" i="15"/>
  <c r="D76" i="15"/>
  <c r="C76" i="15"/>
  <c r="D74" i="15"/>
  <c r="C74" i="15"/>
  <c r="H74" i="15"/>
  <c r="B74" i="15"/>
  <c r="G74" i="15"/>
  <c r="E74" i="15"/>
  <c r="F74" i="15"/>
  <c r="F96" i="17" l="1"/>
  <c r="F95" i="17" s="1"/>
  <c r="E96" i="17"/>
  <c r="E95" i="17" s="1"/>
  <c r="D96" i="17"/>
  <c r="D95" i="17" s="1"/>
  <c r="C96" i="17"/>
  <c r="C95" i="17" s="1"/>
  <c r="B96" i="17"/>
  <c r="B95" i="17" s="1"/>
  <c r="H96" i="17"/>
  <c r="H95" i="17" s="1"/>
  <c r="G96" i="17"/>
  <c r="G95" i="17" s="1"/>
  <c r="D104" i="17"/>
  <c r="B104" i="17"/>
  <c r="H104" i="17"/>
  <c r="G104" i="17"/>
  <c r="F104" i="17"/>
  <c r="E104" i="17"/>
  <c r="C104" i="17"/>
  <c r="B122" i="17"/>
  <c r="B118" i="17" a="1"/>
  <c r="B116" i="17" a="1"/>
  <c r="B114" i="17" a="1"/>
  <c r="C122" i="17"/>
  <c r="B112" i="17" a="1"/>
  <c r="B110" i="17" a="1"/>
  <c r="B120" i="17" a="1"/>
  <c r="B106" i="17"/>
  <c r="C106" i="17"/>
  <c r="D98" i="17"/>
  <c r="E98" i="17"/>
  <c r="C98" i="17"/>
  <c r="B98" i="17"/>
  <c r="H98" i="17"/>
  <c r="G98" i="17"/>
  <c r="F98" i="17"/>
  <c r="H100" i="17"/>
  <c r="B100" i="17"/>
  <c r="D100" i="17"/>
  <c r="C100" i="17"/>
  <c r="G100" i="17"/>
  <c r="F100" i="17"/>
  <c r="E100" i="17"/>
  <c r="F102" i="17"/>
  <c r="C102" i="17"/>
  <c r="B102" i="17"/>
  <c r="H102" i="17"/>
  <c r="G102" i="17"/>
  <c r="E102" i="17"/>
  <c r="D102" i="17"/>
  <c r="D84" i="15"/>
  <c r="C84" i="15"/>
  <c r="H84" i="15"/>
  <c r="B84" i="15"/>
  <c r="G84" i="15"/>
  <c r="E84" i="15"/>
  <c r="F84" i="15"/>
  <c r="F82" i="15"/>
  <c r="F81" i="15" s="1"/>
  <c r="E82" i="15"/>
  <c r="E81" i="15" s="1"/>
  <c r="D82" i="15"/>
  <c r="D81" i="15" s="1"/>
  <c r="C82" i="15"/>
  <c r="C81" i="15" s="1"/>
  <c r="H82" i="15"/>
  <c r="H81" i="15" s="1"/>
  <c r="G82" i="15"/>
  <c r="G81" i="15" s="1"/>
  <c r="B82" i="15"/>
  <c r="B81" i="15" s="1"/>
  <c r="H86" i="15"/>
  <c r="B86" i="15"/>
  <c r="G86" i="15"/>
  <c r="F86" i="15"/>
  <c r="E86" i="15"/>
  <c r="D86" i="15"/>
  <c r="C86" i="15"/>
  <c r="F88" i="15"/>
  <c r="E88" i="15"/>
  <c r="D88" i="15"/>
  <c r="C88" i="15"/>
  <c r="G88" i="15"/>
  <c r="B88" i="15"/>
  <c r="H88" i="15"/>
  <c r="B92" i="15"/>
  <c r="C92" i="15"/>
  <c r="D90" i="15"/>
  <c r="C90" i="15"/>
  <c r="H90" i="15"/>
  <c r="B90" i="15"/>
  <c r="G90" i="15"/>
  <c r="F90" i="15"/>
  <c r="E90" i="15"/>
  <c r="B108" i="15"/>
  <c r="B102" i="15" a="1"/>
  <c r="B96" i="15" a="1"/>
  <c r="B106" i="15" a="1"/>
  <c r="B100" i="15" a="1"/>
  <c r="B104" i="15" a="1"/>
  <c r="C108" i="15"/>
  <c r="B98" i="15" a="1"/>
  <c r="D114" i="17" l="1"/>
  <c r="B114" i="17"/>
  <c r="H114" i="17"/>
  <c r="G114" i="17"/>
  <c r="F114" i="17"/>
  <c r="E114" i="17"/>
  <c r="C114" i="17"/>
  <c r="C120" i="17"/>
  <c r="B120" i="17"/>
  <c r="F118" i="17"/>
  <c r="H118" i="17"/>
  <c r="G118" i="17"/>
  <c r="E118" i="17"/>
  <c r="D118" i="17"/>
  <c r="C118" i="17"/>
  <c r="B118" i="17"/>
  <c r="C136" i="17"/>
  <c r="B132" i="17" a="1"/>
  <c r="B128" i="17" a="1"/>
  <c r="B126" i="17" a="1"/>
  <c r="B134" i="17" a="1"/>
  <c r="B124" i="17" a="1"/>
  <c r="B136" i="17"/>
  <c r="B130" i="17" a="1"/>
  <c r="H116" i="17"/>
  <c r="B116" i="17"/>
  <c r="G116" i="17"/>
  <c r="F116" i="17"/>
  <c r="E116" i="17"/>
  <c r="D116" i="17"/>
  <c r="C116" i="17"/>
  <c r="H110" i="17"/>
  <c r="H109" i="17" s="1"/>
  <c r="B110" i="17"/>
  <c r="B109" i="17" s="1"/>
  <c r="D110" i="17"/>
  <c r="D109" i="17" s="1"/>
  <c r="C110" i="17"/>
  <c r="C109" i="17" s="1"/>
  <c r="G110" i="17"/>
  <c r="G109" i="17" s="1"/>
  <c r="F110" i="17"/>
  <c r="F109" i="17" s="1"/>
  <c r="E110" i="17"/>
  <c r="E109" i="17" s="1"/>
  <c r="F112" i="17"/>
  <c r="C112" i="17"/>
  <c r="B112" i="17"/>
  <c r="H112" i="17"/>
  <c r="G112" i="17"/>
  <c r="E112" i="17"/>
  <c r="D112" i="17"/>
  <c r="C106" i="15"/>
  <c r="B106" i="15"/>
  <c r="H96" i="15"/>
  <c r="H95" i="15" s="1"/>
  <c r="B96" i="15"/>
  <c r="B95" i="15" s="1"/>
  <c r="G96" i="15"/>
  <c r="G95" i="15" s="1"/>
  <c r="F96" i="15"/>
  <c r="F95" i="15" s="1"/>
  <c r="E96" i="15"/>
  <c r="E95" i="15" s="1"/>
  <c r="D96" i="15"/>
  <c r="D95" i="15" s="1"/>
  <c r="C96" i="15"/>
  <c r="C95" i="15" s="1"/>
  <c r="F98" i="15"/>
  <c r="E98" i="15"/>
  <c r="D98" i="15"/>
  <c r="C98" i="15"/>
  <c r="G98" i="15"/>
  <c r="B98" i="15"/>
  <c r="H98" i="15"/>
  <c r="H102" i="15"/>
  <c r="B102" i="15"/>
  <c r="G102" i="15"/>
  <c r="F102" i="15"/>
  <c r="E102" i="15"/>
  <c r="D102" i="15"/>
  <c r="C102" i="15"/>
  <c r="D100" i="15"/>
  <c r="C100" i="15"/>
  <c r="H100" i="15"/>
  <c r="B100" i="15"/>
  <c r="G100" i="15"/>
  <c r="F100" i="15"/>
  <c r="E100" i="15"/>
  <c r="C122" i="15"/>
  <c r="B118" i="15" a="1"/>
  <c r="B112" i="15" a="1"/>
  <c r="B122" i="15"/>
  <c r="B116" i="15" a="1"/>
  <c r="B110" i="15" a="1"/>
  <c r="B114" i="15" a="1"/>
  <c r="B120" i="15" a="1"/>
  <c r="F104" i="15"/>
  <c r="E104" i="15"/>
  <c r="D104" i="15"/>
  <c r="C104" i="15"/>
  <c r="H104" i="15"/>
  <c r="G104" i="15"/>
  <c r="B104" i="15"/>
  <c r="D130" i="17" l="1"/>
  <c r="C130" i="17"/>
  <c r="H130" i="17"/>
  <c r="G130" i="17"/>
  <c r="F130" i="17"/>
  <c r="E130" i="17"/>
  <c r="B130" i="17"/>
  <c r="B144" i="17" a="1"/>
  <c r="B148" i="17" a="1"/>
  <c r="B142" i="17" a="1"/>
  <c r="C150" i="17"/>
  <c r="B146" i="17" a="1"/>
  <c r="B150" i="17"/>
  <c r="B140" i="17" a="1"/>
  <c r="B138" i="17" a="1"/>
  <c r="D124" i="17"/>
  <c r="D123" i="17" s="1"/>
  <c r="B124" i="17"/>
  <c r="B123" i="17" s="1"/>
  <c r="H124" i="17"/>
  <c r="H123" i="17" s="1"/>
  <c r="G124" i="17"/>
  <c r="G123" i="17" s="1"/>
  <c r="F124" i="17"/>
  <c r="F123" i="17" s="1"/>
  <c r="E124" i="17"/>
  <c r="E123" i="17" s="1"/>
  <c r="C124" i="17"/>
  <c r="C123" i="17" s="1"/>
  <c r="H132" i="17"/>
  <c r="B132" i="17"/>
  <c r="G132" i="17"/>
  <c r="F132" i="17"/>
  <c r="E132" i="17"/>
  <c r="D132" i="17"/>
  <c r="C132" i="17"/>
  <c r="B134" i="17"/>
  <c r="C134" i="17"/>
  <c r="H126" i="17"/>
  <c r="B126" i="17"/>
  <c r="G126" i="17"/>
  <c r="F126" i="17"/>
  <c r="E126" i="17"/>
  <c r="D126" i="17"/>
  <c r="C126" i="17"/>
  <c r="F128" i="17"/>
  <c r="H128" i="17"/>
  <c r="G128" i="17"/>
  <c r="E128" i="17"/>
  <c r="D128" i="17"/>
  <c r="C128" i="17"/>
  <c r="B128" i="17"/>
  <c r="D110" i="15"/>
  <c r="D109" i="15" s="1"/>
  <c r="C110" i="15"/>
  <c r="C109" i="15" s="1"/>
  <c r="H110" i="15"/>
  <c r="H109" i="15" s="1"/>
  <c r="B110" i="15"/>
  <c r="B109" i="15" s="1"/>
  <c r="G110" i="15"/>
  <c r="G109" i="15" s="1"/>
  <c r="F110" i="15"/>
  <c r="F109" i="15" s="1"/>
  <c r="E110" i="15"/>
  <c r="E109" i="15" s="1"/>
  <c r="B134" i="15" a="1"/>
  <c r="B128" i="15" a="1"/>
  <c r="C136" i="15"/>
  <c r="B132" i="15" a="1"/>
  <c r="B126" i="15" a="1"/>
  <c r="B124" i="15" a="1"/>
  <c r="B136" i="15"/>
  <c r="B130" i="15" a="1"/>
  <c r="H112" i="15"/>
  <c r="B112" i="15"/>
  <c r="G112" i="15"/>
  <c r="F112" i="15"/>
  <c r="E112" i="15"/>
  <c r="D112" i="15"/>
  <c r="C112" i="15"/>
  <c r="D116" i="15"/>
  <c r="C116" i="15"/>
  <c r="H116" i="15"/>
  <c r="B116" i="15"/>
  <c r="G116" i="15"/>
  <c r="F116" i="15"/>
  <c r="E116" i="15"/>
  <c r="C120" i="15"/>
  <c r="B120" i="15"/>
  <c r="H118" i="15"/>
  <c r="B118" i="15"/>
  <c r="G118" i="15"/>
  <c r="F118" i="15"/>
  <c r="E118" i="15"/>
  <c r="C118" i="15"/>
  <c r="D118" i="15"/>
  <c r="F114" i="15"/>
  <c r="E114" i="15"/>
  <c r="D114" i="15"/>
  <c r="C114" i="15"/>
  <c r="H114" i="15"/>
  <c r="G114" i="15"/>
  <c r="B114" i="15"/>
  <c r="E146" i="17" l="1"/>
  <c r="D146" i="17"/>
  <c r="C146" i="17"/>
  <c r="G146" i="17"/>
  <c r="F146" i="17"/>
  <c r="B146" i="17"/>
  <c r="H146" i="17"/>
  <c r="H142" i="17"/>
  <c r="B142" i="17"/>
  <c r="G142" i="17"/>
  <c r="F142" i="17"/>
  <c r="E142" i="17"/>
  <c r="D142" i="17"/>
  <c r="C142" i="17"/>
  <c r="F138" i="17"/>
  <c r="F137" i="17" s="1"/>
  <c r="E138" i="17"/>
  <c r="E137" i="17" s="1"/>
  <c r="H138" i="17"/>
  <c r="H137" i="17" s="1"/>
  <c r="G138" i="17"/>
  <c r="G137" i="17" s="1"/>
  <c r="D138" i="17"/>
  <c r="D137" i="17" s="1"/>
  <c r="C138" i="17"/>
  <c r="C137" i="17" s="1"/>
  <c r="B138" i="17"/>
  <c r="B137" i="17" s="1"/>
  <c r="C148" i="17"/>
  <c r="B148" i="17"/>
  <c r="D140" i="17"/>
  <c r="C140" i="17"/>
  <c r="H140" i="17"/>
  <c r="G140" i="17"/>
  <c r="F140" i="17"/>
  <c r="E140" i="17"/>
  <c r="B140" i="17"/>
  <c r="G144" i="17"/>
  <c r="F144" i="17"/>
  <c r="E144" i="17"/>
  <c r="C144" i="17"/>
  <c r="B144" i="17"/>
  <c r="H144" i="17"/>
  <c r="D144" i="17"/>
  <c r="C164" i="17"/>
  <c r="B160" i="17" a="1"/>
  <c r="B154" i="17" a="1"/>
  <c r="B164" i="17"/>
  <c r="B158" i="17" a="1"/>
  <c r="B152" i="17" a="1"/>
  <c r="B162" i="17" a="1"/>
  <c r="B156" i="17" a="1"/>
  <c r="D126" i="15"/>
  <c r="C126" i="15"/>
  <c r="H126" i="15"/>
  <c r="B126" i="15"/>
  <c r="G126" i="15"/>
  <c r="F126" i="15"/>
  <c r="E126" i="15"/>
  <c r="D132" i="15"/>
  <c r="C132" i="15"/>
  <c r="H132" i="15"/>
  <c r="B132" i="15"/>
  <c r="G132" i="15"/>
  <c r="E132" i="15"/>
  <c r="F132" i="15"/>
  <c r="H128" i="15"/>
  <c r="B128" i="15"/>
  <c r="G128" i="15"/>
  <c r="F128" i="15"/>
  <c r="E128" i="15"/>
  <c r="C128" i="15"/>
  <c r="D128" i="15"/>
  <c r="F130" i="15"/>
  <c r="E130" i="15"/>
  <c r="D130" i="15"/>
  <c r="C130" i="15"/>
  <c r="H130" i="15"/>
  <c r="G130" i="15"/>
  <c r="B130" i="15"/>
  <c r="B150" i="15"/>
  <c r="B144" i="15" a="1"/>
  <c r="B138" i="15" a="1"/>
  <c r="B148" i="15" a="1"/>
  <c r="B142" i="15" a="1"/>
  <c r="B146" i="15" a="1"/>
  <c r="C150" i="15"/>
  <c r="B140" i="15" a="1"/>
  <c r="B134" i="15"/>
  <c r="C134" i="15"/>
  <c r="F124" i="15"/>
  <c r="F123" i="15" s="1"/>
  <c r="E124" i="15"/>
  <c r="E123" i="15" s="1"/>
  <c r="D124" i="15"/>
  <c r="D123" i="15" s="1"/>
  <c r="C124" i="15"/>
  <c r="C123" i="15" s="1"/>
  <c r="H124" i="15"/>
  <c r="H123" i="15" s="1"/>
  <c r="G124" i="15"/>
  <c r="G123" i="15" s="1"/>
  <c r="B124" i="15"/>
  <c r="B123" i="15" s="1"/>
  <c r="C158" i="17" l="1"/>
  <c r="H158" i="17"/>
  <c r="B158" i="17"/>
  <c r="G158" i="17"/>
  <c r="F158" i="17"/>
  <c r="E158" i="17"/>
  <c r="D158" i="17"/>
  <c r="B176" i="17" a="1"/>
  <c r="B170" i="17" a="1"/>
  <c r="B174" i="17" a="1"/>
  <c r="B168" i="17" a="1"/>
  <c r="B172" i="17" a="1"/>
  <c r="B166" i="17" a="1"/>
  <c r="G154" i="17"/>
  <c r="F154" i="17"/>
  <c r="E154" i="17"/>
  <c r="C154" i="17"/>
  <c r="B154" i="17"/>
  <c r="H154" i="17"/>
  <c r="D154" i="17"/>
  <c r="E156" i="17"/>
  <c r="D156" i="17"/>
  <c r="C156" i="17"/>
  <c r="G156" i="17"/>
  <c r="F156" i="17"/>
  <c r="B156" i="17"/>
  <c r="H156" i="17"/>
  <c r="G160" i="17"/>
  <c r="F160" i="17"/>
  <c r="E160" i="17"/>
  <c r="C160" i="17"/>
  <c r="B160" i="17"/>
  <c r="H160" i="17"/>
  <c r="D160" i="17"/>
  <c r="C162" i="17"/>
  <c r="B162" i="17"/>
  <c r="C152" i="17"/>
  <c r="C151" i="17" s="1"/>
  <c r="H152" i="17"/>
  <c r="H151" i="17" s="1"/>
  <c r="B152" i="17"/>
  <c r="B151" i="17" s="1"/>
  <c r="G152" i="17"/>
  <c r="G151" i="17" s="1"/>
  <c r="F152" i="17"/>
  <c r="F151" i="17" s="1"/>
  <c r="E152" i="17"/>
  <c r="E151" i="17" s="1"/>
  <c r="D152" i="17"/>
  <c r="D151" i="17" s="1"/>
  <c r="H144" i="15"/>
  <c r="B144" i="15"/>
  <c r="G144" i="15"/>
  <c r="F144" i="15"/>
  <c r="E144" i="15"/>
  <c r="D144" i="15"/>
  <c r="C144" i="15"/>
  <c r="C164" i="15"/>
  <c r="B160" i="15" a="1"/>
  <c r="B154" i="15" a="1"/>
  <c r="B164" i="15"/>
  <c r="B158" i="15" a="1"/>
  <c r="B152" i="15" a="1"/>
  <c r="B162" i="15" a="1"/>
  <c r="B156" i="15" a="1"/>
  <c r="F146" i="15"/>
  <c r="E146" i="15"/>
  <c r="D146" i="15"/>
  <c r="C146" i="15"/>
  <c r="G146" i="15"/>
  <c r="B146" i="15"/>
  <c r="H146" i="15"/>
  <c r="D142" i="15"/>
  <c r="C142" i="15"/>
  <c r="H142" i="15"/>
  <c r="B142" i="15"/>
  <c r="G142" i="15"/>
  <c r="E142" i="15"/>
  <c r="F142" i="15"/>
  <c r="F140" i="15"/>
  <c r="E140" i="15"/>
  <c r="D140" i="15"/>
  <c r="C140" i="15"/>
  <c r="H140" i="15"/>
  <c r="G140" i="15"/>
  <c r="B140" i="15"/>
  <c r="C148" i="15"/>
  <c r="B148" i="15"/>
  <c r="H138" i="15"/>
  <c r="H137" i="15" s="1"/>
  <c r="B138" i="15"/>
  <c r="B137" i="15" s="1"/>
  <c r="G138" i="15"/>
  <c r="G137" i="15" s="1"/>
  <c r="F138" i="15"/>
  <c r="F137" i="15" s="1"/>
  <c r="E138" i="15"/>
  <c r="E137" i="15" s="1"/>
  <c r="C138" i="15"/>
  <c r="C137" i="15" s="1"/>
  <c r="D138" i="15"/>
  <c r="D137" i="15" s="1"/>
  <c r="E172" i="17" l="1"/>
  <c r="D172" i="17"/>
  <c r="C172" i="17"/>
  <c r="G172" i="17"/>
  <c r="F172" i="17"/>
  <c r="B172" i="17"/>
  <c r="H172" i="17"/>
  <c r="C174" i="17"/>
  <c r="H174" i="17"/>
  <c r="B174" i="17"/>
  <c r="G174" i="17"/>
  <c r="F174" i="17"/>
  <c r="E174" i="17"/>
  <c r="D174" i="17"/>
  <c r="G170" i="17"/>
  <c r="F170" i="17"/>
  <c r="E170" i="17"/>
  <c r="C170" i="17"/>
  <c r="B170" i="17"/>
  <c r="H170" i="17"/>
  <c r="D170" i="17"/>
  <c r="C176" i="17"/>
  <c r="B176" i="17"/>
  <c r="C168" i="17"/>
  <c r="H168" i="17"/>
  <c r="B168" i="17"/>
  <c r="G168" i="17"/>
  <c r="F168" i="17"/>
  <c r="E168" i="17"/>
  <c r="D168" i="17"/>
  <c r="E166" i="17"/>
  <c r="E165" i="17" s="1"/>
  <c r="D166" i="17"/>
  <c r="D165" i="17" s="1"/>
  <c r="C166" i="17"/>
  <c r="C165" i="17" s="1"/>
  <c r="G166" i="17"/>
  <c r="G165" i="17" s="1"/>
  <c r="F166" i="17"/>
  <c r="F165" i="17" s="1"/>
  <c r="B166" i="17"/>
  <c r="B165" i="17" s="1"/>
  <c r="H166" i="17"/>
  <c r="H165" i="17" s="1"/>
  <c r="D158" i="15"/>
  <c r="C158" i="15"/>
  <c r="H158" i="15"/>
  <c r="B158" i="15"/>
  <c r="G158" i="15"/>
  <c r="F158" i="15"/>
  <c r="E158" i="15"/>
  <c r="B176" i="15" a="1"/>
  <c r="B170" i="15" a="1"/>
  <c r="B174" i="15" a="1"/>
  <c r="B168" i="15" a="1"/>
  <c r="B172" i="15" a="1"/>
  <c r="B166" i="15" a="1"/>
  <c r="H154" i="15"/>
  <c r="B154" i="15"/>
  <c r="G154" i="15"/>
  <c r="F154" i="15"/>
  <c r="E154" i="15"/>
  <c r="D154" i="15"/>
  <c r="C154" i="15"/>
  <c r="F156" i="15"/>
  <c r="E156" i="15"/>
  <c r="D156" i="15"/>
  <c r="C156" i="15"/>
  <c r="G156" i="15"/>
  <c r="B156" i="15"/>
  <c r="H156" i="15"/>
  <c r="H160" i="15"/>
  <c r="B160" i="15"/>
  <c r="G160" i="15"/>
  <c r="F160" i="15"/>
  <c r="E160" i="15"/>
  <c r="D160" i="15"/>
  <c r="C160" i="15"/>
  <c r="C162" i="15"/>
  <c r="B162" i="15"/>
  <c r="D152" i="15"/>
  <c r="D151" i="15" s="1"/>
  <c r="C152" i="15"/>
  <c r="C151" i="15" s="1"/>
  <c r="H152" i="15"/>
  <c r="H151" i="15" s="1"/>
  <c r="B152" i="15"/>
  <c r="B151" i="15" s="1"/>
  <c r="G152" i="15"/>
  <c r="G151" i="15" s="1"/>
  <c r="E152" i="15"/>
  <c r="E151" i="15" s="1"/>
  <c r="F152" i="15"/>
  <c r="F151" i="15" s="1"/>
  <c r="F172" i="15" l="1"/>
  <c r="E172" i="15"/>
  <c r="D172" i="15"/>
  <c r="C172" i="15"/>
  <c r="H172" i="15"/>
  <c r="G172" i="15"/>
  <c r="B172" i="15"/>
  <c r="D168" i="15"/>
  <c r="C168" i="15"/>
  <c r="H168" i="15"/>
  <c r="B168" i="15"/>
  <c r="G168" i="15"/>
  <c r="F168" i="15"/>
  <c r="E168" i="15"/>
  <c r="D174" i="15"/>
  <c r="C174" i="15"/>
  <c r="H174" i="15"/>
  <c r="B174" i="15"/>
  <c r="G174" i="15"/>
  <c r="F174" i="15"/>
  <c r="E174" i="15"/>
  <c r="H170" i="15"/>
  <c r="B170" i="15"/>
  <c r="G170" i="15"/>
  <c r="F170" i="15"/>
  <c r="E170" i="15"/>
  <c r="D170" i="15"/>
  <c r="C170" i="15"/>
  <c r="B176" i="15"/>
  <c r="C176" i="15"/>
  <c r="F166" i="15"/>
  <c r="F165" i="15" s="1"/>
  <c r="E166" i="15"/>
  <c r="E165" i="15" s="1"/>
  <c r="D166" i="15"/>
  <c r="D165" i="15" s="1"/>
  <c r="C166" i="15"/>
  <c r="C165" i="15" s="1"/>
  <c r="G166" i="15"/>
  <c r="G165" i="15" s="1"/>
  <c r="B166" i="15"/>
  <c r="B165" i="15" s="1"/>
  <c r="H166" i="15"/>
  <c r="H165" i="15" s="1"/>
  <c r="E32" i="8" l="1"/>
  <c r="E31" i="8"/>
  <c r="E30" i="8"/>
  <c r="E29" i="8"/>
  <c r="E28" i="8"/>
  <c r="E27" i="8"/>
  <c r="E26" i="8"/>
  <c r="E25" i="8"/>
  <c r="E24" i="8"/>
  <c r="E23" i="8"/>
  <c r="E22" i="8"/>
  <c r="E21" i="8"/>
  <c r="R6" i="1" l="1"/>
  <c r="Q6" i="1"/>
</calcChain>
</file>

<file path=xl/comments1.xml><?xml version="1.0" encoding="utf-8"?>
<comments xmlns="http://schemas.openxmlformats.org/spreadsheetml/2006/main">
  <authors>
    <author>Auteur</author>
  </authors>
  <commentList>
    <comment ref="X7" authorId="0" shapeId="0">
      <text>
        <r>
          <rPr>
            <b/>
            <sz val="9"/>
            <color indexed="81"/>
            <rFont val="Tahoma"/>
            <family val="2"/>
          </rPr>
          <t>Auteur:</t>
        </r>
        <r>
          <rPr>
            <sz val="9"/>
            <color indexed="81"/>
            <rFont val="Tahoma"/>
            <family val="2"/>
          </rPr>
          <t xml:space="preserve">
honoraires cac facturés
</t>
        </r>
      </text>
    </comment>
    <comment ref="Y7" authorId="0" shapeId="0">
      <text>
        <r>
          <rPr>
            <b/>
            <sz val="9"/>
            <color indexed="81"/>
            <rFont val="Tahoma"/>
            <family val="2"/>
          </rPr>
          <t>Auteur:</t>
        </r>
        <r>
          <rPr>
            <sz val="9"/>
            <color indexed="81"/>
            <rFont val="Tahoma"/>
            <family val="2"/>
          </rPr>
          <t xml:space="preserve">
dernier ca connu (ex certifié ou non certifié)
</t>
        </r>
      </text>
    </comment>
  </commentList>
</comments>
</file>

<file path=xl/comments2.xml><?xml version="1.0" encoding="utf-8"?>
<comments xmlns="http://schemas.openxmlformats.org/spreadsheetml/2006/main">
  <authors>
    <author>Auteur</author>
  </authors>
  <commentList>
    <comment ref="T2" authorId="0" shapeId="0">
      <text>
        <r>
          <rPr>
            <b/>
            <sz val="9"/>
            <color indexed="81"/>
            <rFont val="Tahoma"/>
            <family val="2"/>
          </rPr>
          <t>Auteur:</t>
        </r>
        <r>
          <rPr>
            <sz val="9"/>
            <color indexed="81"/>
            <rFont val="Tahoma"/>
            <family val="2"/>
          </rPr>
          <t xml:space="preserve">
Les intervalles ont été modifié car ils comprennaient un probléme. La base initiale est en Colone K</t>
        </r>
      </text>
    </comment>
    <comment ref="U2" authorId="0" shapeId="0">
      <text>
        <r>
          <rPr>
            <b/>
            <sz val="9"/>
            <color indexed="81"/>
            <rFont val="Tahoma"/>
            <family val="2"/>
          </rPr>
          <t>Auteur:</t>
        </r>
        <r>
          <rPr>
            <sz val="9"/>
            <color indexed="81"/>
            <rFont val="Tahoma"/>
            <family val="2"/>
          </rPr>
          <t xml:space="preserve">
Liste initiale avant modificationPb sur les intervalles.</t>
        </r>
      </text>
    </comment>
  </commentList>
</comments>
</file>

<file path=xl/comments3.xml><?xml version="1.0" encoding="utf-8"?>
<comments xmlns="http://schemas.openxmlformats.org/spreadsheetml/2006/main">
  <authors>
    <author>Auteur</author>
  </authors>
  <commentList>
    <comment ref="V10" authorId="0" shapeId="0">
      <text>
        <r>
          <rPr>
            <b/>
            <sz val="10"/>
            <color indexed="81"/>
            <rFont val="Tahoma"/>
            <family val="2"/>
          </rPr>
          <t>Auteur:</t>
        </r>
        <r>
          <rPr>
            <sz val="10"/>
            <color indexed="81"/>
            <rFont val="Tahoma"/>
            <family val="2"/>
          </rPr>
          <t xml:space="preserve">
5, rue de Prony
75 017 PARIS</t>
        </r>
      </text>
    </comment>
  </commentList>
</comments>
</file>

<file path=xl/comments4.xml><?xml version="1.0" encoding="utf-8"?>
<comments xmlns="http://schemas.openxmlformats.org/spreadsheetml/2006/main">
  <authors>
    <author>Auteur</author>
  </authors>
  <commentList>
    <comment ref="D19" authorId="0" shapeId="0">
      <text>
        <r>
          <rPr>
            <b/>
            <sz val="8"/>
            <color indexed="81"/>
            <rFont val="Tahoma"/>
            <family val="2"/>
          </rPr>
          <t>Auteur:</t>
        </r>
        <r>
          <rPr>
            <sz val="8"/>
            <color indexed="81"/>
            <rFont val="Tahoma"/>
            <family val="2"/>
          </rPr>
          <t xml:space="preserve">
Astuces de chronologie de projet :
Le rôle des valeurs Position dans le tableau Détails du projet est d’empêcher les indicateurs de jalons de se chevaucher sur la chronologie. Utilisez des nombres positifs pour placer les indicateurs au-dessus de la chronologie et des nombres négatifs pour les placer en dessous.
Pour ajouter des jalons supplémentaires, insérez de nouvelles lignes dans le tableau ou commencez à taper en dessous de la dernière entrée du tableau. Celui-ci s’agrandira automatiquement pour recevoir les nouvelles données ajoutées.</t>
        </r>
      </text>
    </comment>
  </commentList>
</comments>
</file>

<file path=xl/comments5.xml><?xml version="1.0" encoding="utf-8"?>
<comments xmlns="http://schemas.openxmlformats.org/spreadsheetml/2006/main">
  <authors>
    <author>Auteur</author>
  </authors>
  <commentList>
    <comment ref="D19" authorId="0" shapeId="0">
      <text>
        <r>
          <rPr>
            <b/>
            <sz val="8"/>
            <color indexed="81"/>
            <rFont val="Tahoma"/>
            <family val="2"/>
          </rPr>
          <t>Auteur:</t>
        </r>
        <r>
          <rPr>
            <sz val="8"/>
            <color indexed="81"/>
            <rFont val="Tahoma"/>
            <family val="2"/>
          </rPr>
          <t xml:space="preserve">
Astuces de chronologie de projet :
Le rôle des valeurs Position dans le tableau Détails du projet est d’empêcher les indicateurs de jalons de se chevaucher sur la chronologie. Utilisez des nombres positifs pour placer les indicateurs au-dessus de la chronologie et des nombres négatifs pour les placer en dessous.
Pour ajouter des jalons supplémentaires, insérez de nouvelles lignes dans le tableau ou commencez à taper en dessous de la dernière entrée du tableau. Celui-ci s’agrandira automatiquement pour recevoir les nouvelles données ajoutées.</t>
        </r>
      </text>
    </comment>
  </commentList>
</comments>
</file>

<file path=xl/sharedStrings.xml><?xml version="1.0" encoding="utf-8"?>
<sst xmlns="http://schemas.openxmlformats.org/spreadsheetml/2006/main" count="5785" uniqueCount="2065">
  <si>
    <t>Intervenant</t>
  </si>
  <si>
    <t>Statut du dossier</t>
  </si>
  <si>
    <t xml:space="preserve">Information </t>
  </si>
  <si>
    <t xml:space="preserve">Temps 
estimé
Heure)
ASC </t>
  </si>
  <si>
    <t>Tri</t>
  </si>
  <si>
    <t>Mandat</t>
  </si>
  <si>
    <t>Société</t>
  </si>
  <si>
    <t>Commentaires</t>
  </si>
  <si>
    <t>Documents attendus bloquants</t>
  </si>
  <si>
    <t xml:space="preserve">Temps 
estimé </t>
  </si>
  <si>
    <t>M&amp;R</t>
  </si>
  <si>
    <t>BLEU CANELLE</t>
  </si>
  <si>
    <t>CASTRI</t>
  </si>
  <si>
    <t>CLARTE DIVINE GUADELOUPE</t>
  </si>
  <si>
    <t>FINANCIERE FITOUSSI</t>
  </si>
  <si>
    <t>Report d'AG</t>
  </si>
  <si>
    <t>GINGER</t>
  </si>
  <si>
    <t>IMMUTEP</t>
  </si>
  <si>
    <t>AMBAPHARM</t>
  </si>
  <si>
    <t>AMRAM</t>
  </si>
  <si>
    <t>ASSOCIATION GSC</t>
  </si>
  <si>
    <t>CAP INDUSTRIES</t>
  </si>
  <si>
    <t>CAROPY</t>
  </si>
  <si>
    <t>EYESIGHT PARIS</t>
  </si>
  <si>
    <t>EYESIGHT GROUP</t>
  </si>
  <si>
    <t>GOLD CENTER WEST INDIES</t>
  </si>
  <si>
    <t>JJ ONE</t>
  </si>
  <si>
    <t>LIU JO</t>
  </si>
  <si>
    <t>NOUVELLE CITE</t>
  </si>
  <si>
    <t>PYRAMIDAL</t>
  </si>
  <si>
    <t>SAM PARIS</t>
  </si>
  <si>
    <t>VILLA HENRI IV</t>
  </si>
  <si>
    <t>GROUPE PLANET SUSHI</t>
  </si>
  <si>
    <t>ABC INTERIM</t>
  </si>
  <si>
    <t>AB'Z INTERIM</t>
  </si>
  <si>
    <t>BONTON</t>
  </si>
  <si>
    <t>DA a faire pour la campagne 2023</t>
  </si>
  <si>
    <t>Date d'AG le xx/yy/zzzz</t>
  </si>
  <si>
    <t>Mise en RJ</t>
  </si>
  <si>
    <t>Temps 
estimé
Heure)
EV</t>
  </si>
  <si>
    <t>Temps 
estimé
Heure)
YAE</t>
  </si>
  <si>
    <t>Dossier  terminé</t>
  </si>
  <si>
    <t>Dossier  à planifier (questionnaire et Plan de mission)</t>
  </si>
  <si>
    <t>Signataires</t>
  </si>
  <si>
    <t>Oui</t>
  </si>
  <si>
    <t>Non</t>
  </si>
  <si>
    <t>Dossier reçu non commencé</t>
  </si>
  <si>
    <t>Dossier à realiser / obtenir élements</t>
  </si>
  <si>
    <t xml:space="preserve">Semaines d'intervention </t>
  </si>
  <si>
    <t>Dossier a revoir</t>
  </si>
  <si>
    <t>Finalisation du juridique et annexes</t>
  </si>
  <si>
    <t xml:space="preserve">Dossier  contrôles à réaliser </t>
  </si>
  <si>
    <t>Dossier  contrôles réalisés / en attente points en suspens</t>
  </si>
  <si>
    <t>DA à réaliser sur le dossier</t>
  </si>
  <si>
    <t>Dossier  à finaliser (Juridique/ Annexe /Synthése  )</t>
  </si>
  <si>
    <t>- Lettre de mission reçue</t>
  </si>
  <si>
    <t>- Lettre d'affirmation reçue</t>
  </si>
  <si>
    <t>- Annexes reçues</t>
  </si>
  <si>
    <t>- Juridique  recu</t>
  </si>
  <si>
    <t>- Fec reçu</t>
  </si>
  <si>
    <t>Etape du dossier</t>
  </si>
  <si>
    <t>- Dossier de l'EC reçu</t>
  </si>
  <si>
    <t>- Circularisation lancée</t>
  </si>
  <si>
    <t xml:space="preserve">Circularisation réalisée le  : </t>
  </si>
  <si>
    <t>Relance circularisation le :</t>
  </si>
  <si>
    <t>REVIGESTION</t>
  </si>
  <si>
    <t>- Validation juridique</t>
  </si>
  <si>
    <t>- Valider liste des suspens à communiquer</t>
  </si>
  <si>
    <t>- Editions des synthèses cycles et finale</t>
  </si>
  <si>
    <t xml:space="preserve">- Contrôle de l'appurement :compta à jour </t>
  </si>
  <si>
    <t>- Validation annexe</t>
  </si>
  <si>
    <t>- Lettre de mission à réaliser</t>
  </si>
  <si>
    <t xml:space="preserve">- Lettre d'affirmation à communiquer </t>
  </si>
  <si>
    <t>NM : Nicolas MEURIN</t>
  </si>
  <si>
    <t>FM : François MONTENS</t>
  </si>
  <si>
    <t>ED : Emmanuel DECOEYERE</t>
  </si>
  <si>
    <t>ASC : Aurélie SCHNELL</t>
  </si>
  <si>
    <t>EV : Eleonore VIALA</t>
  </si>
  <si>
    <t>YAE : Yannick AIME EWANDJE</t>
  </si>
  <si>
    <t>AH : Arnaud HERBECQ</t>
  </si>
  <si>
    <t xml:space="preserve">Points audit </t>
  </si>
  <si>
    <t>N° CNCC</t>
  </si>
  <si>
    <t>Entité contrôlée</t>
  </si>
  <si>
    <t>Activité NAF</t>
  </si>
  <si>
    <t>Titulaire</t>
  </si>
  <si>
    <t>Membre signataire</t>
  </si>
  <si>
    <t>Modif. le</t>
  </si>
  <si>
    <t>CRCC</t>
  </si>
  <si>
    <t>CHI-FOU-MI AND CO</t>
  </si>
  <si>
    <t>Activités des sociétés holding</t>
  </si>
  <si>
    <t>MEURIN Nicolas</t>
  </si>
  <si>
    <t>Hauts de France</t>
  </si>
  <si>
    <t>Activités des agences de travail temporaire</t>
  </si>
  <si>
    <t>MERCURE ET RODACH MANAGEMENT ET CONSEIL</t>
  </si>
  <si>
    <t>CHI-FOU-MI PRODUCTIONS</t>
  </si>
  <si>
    <t>Production de films pour le cinéma</t>
  </si>
  <si>
    <t>Commerce de gros (commerce interentreprises) de fruits et légumes</t>
  </si>
  <si>
    <t>COMPAGNIE MARCHANGE DE BIENS</t>
  </si>
  <si>
    <t>Agences immobilières</t>
  </si>
  <si>
    <t>NOUVELLE COMPAGNIE MARCHANDE</t>
  </si>
  <si>
    <t>Gestion de fonds</t>
  </si>
  <si>
    <t>COMPAGNIE MARCHANDE ET FINANCIERE INTERCONTINENTALE</t>
  </si>
  <si>
    <t>Construction d'autres ouvrages de génie civil n.c.a.</t>
  </si>
  <si>
    <t>Location de terrains et d'autres biens immobiliers</t>
  </si>
  <si>
    <t>Autres organisations fonctionnant par adhésion volontaire</t>
  </si>
  <si>
    <t>Culture de fruits tropicaux et subtropicaux</t>
  </si>
  <si>
    <t>P19 LEVALLOIS</t>
  </si>
  <si>
    <t>Restauration traditionnelle</t>
  </si>
  <si>
    <t>Commerce de détail d'articles d'horlogerie et de bijouterie en magasin spécialisé</t>
  </si>
  <si>
    <t>Fabrication d'articles de joaillerie et bijouterie</t>
  </si>
  <si>
    <t>COMMODITIES AND PRODUCTS INDUSTRIES CAP INDUSTRIES</t>
  </si>
  <si>
    <t>Commerce de gros (commerce interentreprises) alimentaire spécialisé divers</t>
  </si>
  <si>
    <t>ABC Interim</t>
  </si>
  <si>
    <t>LIU JO FRANCE</t>
  </si>
  <si>
    <t>Commerce de détail d'habillement en magasin spécialisé</t>
  </si>
  <si>
    <t>Conseil pour les affaires et autres conseils de gestion</t>
  </si>
  <si>
    <t>Commerce de gros (commerce interentreprises) de produits pharmaceutiques</t>
  </si>
  <si>
    <t>Hôtels et hébergement similaire</t>
  </si>
  <si>
    <t>FICO GESTION</t>
  </si>
  <si>
    <t>Autres activités manufacturières n.c.a.</t>
  </si>
  <si>
    <t>NM</t>
  </si>
  <si>
    <t>Notion Groupe</t>
  </si>
  <si>
    <t>Grp AMRAM</t>
  </si>
  <si>
    <t>Grp Pyramidal</t>
  </si>
  <si>
    <t>Grp CMFI</t>
  </si>
  <si>
    <t>YA : Yassine AZAKAK</t>
  </si>
  <si>
    <t xml:space="preserve">Émission des rapports  à réaliser </t>
  </si>
  <si>
    <t xml:space="preserve">Nom du Président / gérant </t>
  </si>
  <si>
    <t>Téléphone</t>
  </si>
  <si>
    <t xml:space="preserve">Mail </t>
  </si>
  <si>
    <t xml:space="preserve">Expert Comptable </t>
  </si>
  <si>
    <t xml:space="preserve">Collaborateur </t>
  </si>
  <si>
    <t xml:space="preserve">Avocat </t>
  </si>
  <si>
    <t>DOSSIER CAC</t>
  </si>
  <si>
    <t>CHRONOLOGIE</t>
  </si>
  <si>
    <t>DÉTAILS DU PROJET</t>
  </si>
  <si>
    <t>DATE</t>
  </si>
  <si>
    <t>JALON</t>
  </si>
  <si>
    <t>POSITION</t>
  </si>
  <si>
    <t>LIGNE DE BASE</t>
  </si>
  <si>
    <t xml:space="preserve">Début </t>
  </si>
  <si>
    <t xml:space="preserve">Lettres de mission </t>
  </si>
  <si>
    <t>Mise en place CI et planification mission</t>
  </si>
  <si>
    <t>Demander BG pour Circularisation</t>
  </si>
  <si>
    <t xml:space="preserve">Circularisation </t>
  </si>
  <si>
    <t>Relance circularisation non reçues</t>
  </si>
  <si>
    <t>Prise contact pour interventions</t>
  </si>
  <si>
    <t>Demander les dossiers</t>
  </si>
  <si>
    <t xml:space="preserve">Audit des comptes </t>
  </si>
  <si>
    <t>Fin contrôle juridique et Annexes</t>
  </si>
  <si>
    <t>Emission des rapports + LAF</t>
  </si>
  <si>
    <t>31/06/2024</t>
  </si>
  <si>
    <t>Date limite AG</t>
  </si>
  <si>
    <t>LUNDI</t>
  </si>
  <si>
    <t>Notes :</t>
  </si>
  <si>
    <t xml:space="preserve">Notice  d'information </t>
  </si>
  <si>
    <t>Contacts dossiers</t>
  </si>
  <si>
    <t xml:space="preserve">Calendrier </t>
  </si>
  <si>
    <t>Chronologie dossier</t>
  </si>
  <si>
    <t>Points dossiers</t>
  </si>
  <si>
    <t xml:space="preserve">NM – Ok pour 2022. </t>
  </si>
  <si>
    <t>AH</t>
  </si>
  <si>
    <t>ED</t>
  </si>
  <si>
    <t>Gp AMBAPHARM</t>
  </si>
  <si>
    <t>Gp AMBAPHARM (holding)</t>
  </si>
  <si>
    <t xml:space="preserve">SC PHARMA </t>
  </si>
  <si>
    <t>Rivière lézarde</t>
  </si>
  <si>
    <t>Nb dossiers</t>
  </si>
  <si>
    <t xml:space="preserve">Date de Clôture </t>
  </si>
  <si>
    <t>M&amp;R/REVIGESTION</t>
  </si>
  <si>
    <t>COMPAGNIE MARCHANDE DE BIENS - C.M.B</t>
  </si>
  <si>
    <t>DGJ</t>
  </si>
  <si>
    <t>Télèphones, mail et adresses des clients et conseils</t>
  </si>
  <si>
    <t>Points d'audit sur les divers dossiers</t>
  </si>
  <si>
    <t>Sommaire</t>
  </si>
  <si>
    <t>Points dossiers partie Audit</t>
  </si>
  <si>
    <t>Points dossiers partie Contôle interne</t>
  </si>
  <si>
    <t>Points dossiers partie DP</t>
  </si>
  <si>
    <t>Etat d'avancement des dossiers</t>
  </si>
  <si>
    <t>Documents à demander suivant les dossiers pour alimenter le DP</t>
  </si>
  <si>
    <t>Documents à demander concernant les procédures existentes, la séparation des fonctions et le CI</t>
  </si>
  <si>
    <t>Chronologie type suivant cloture dossier</t>
  </si>
  <si>
    <t>Plannig d'intervention/ prévision et réel</t>
  </si>
  <si>
    <t>Notice suivant les rublique du "point dossier"</t>
  </si>
  <si>
    <t>Honoraires et mandats</t>
  </si>
  <si>
    <t xml:space="preserve">Mandats et honoraires </t>
  </si>
  <si>
    <t>Particularités dossiers</t>
  </si>
  <si>
    <t>Particularités des dossiers</t>
  </si>
  <si>
    <t>Points dossiers partie Blanchiment</t>
  </si>
  <si>
    <t>Documents pour la partie blanchiment</t>
  </si>
  <si>
    <t>Liens :</t>
  </si>
  <si>
    <t xml:space="preserve">Sommaire </t>
  </si>
  <si>
    <t>K BIS a jour</t>
  </si>
  <si>
    <t>Type de société</t>
  </si>
  <si>
    <t>CID Asoociés physiques</t>
  </si>
  <si>
    <t xml:space="preserve">Noms Associées physique </t>
  </si>
  <si>
    <t>Bénéficiaires effectifs</t>
  </si>
  <si>
    <t>RCS</t>
  </si>
  <si>
    <t>Statuts</t>
  </si>
  <si>
    <t>CP</t>
  </si>
  <si>
    <t>VILLE</t>
  </si>
  <si>
    <t>55 rue de l'Université</t>
  </si>
  <si>
    <t>PARIS</t>
  </si>
  <si>
    <t>VENTE VETEMENTS ENFANTS</t>
  </si>
  <si>
    <t>01 53 63 14 49</t>
  </si>
  <si>
    <t>PATRICK BELLAICHE</t>
  </si>
  <si>
    <t>VETEMENTS SUD EXPRESS</t>
  </si>
  <si>
    <t>01 42 33 19 19</t>
  </si>
  <si>
    <t>s.arezzouk@sudexpress.com</t>
  </si>
  <si>
    <t>SAINT AUBIN</t>
  </si>
  <si>
    <t>01 69 28 99 92</t>
  </si>
  <si>
    <t>06 18 47 66 06</t>
  </si>
  <si>
    <t>jbhawken@alicepro.fr</t>
  </si>
  <si>
    <t>Forme Juridique</t>
  </si>
  <si>
    <t>SAS</t>
  </si>
  <si>
    <t>p.bellaiche@sudexpress.com</t>
  </si>
  <si>
    <t>SA</t>
  </si>
  <si>
    <t>SARL</t>
  </si>
  <si>
    <t>148 RUE LAFAYETTE</t>
  </si>
  <si>
    <t>01 40 05 58 02</t>
  </si>
  <si>
    <t>Marcel SABOUN</t>
  </si>
  <si>
    <t>marcel.saboun@sfr.fr</t>
  </si>
  <si>
    <t>137 RUE LAFAYETTE</t>
  </si>
  <si>
    <t>17 RUE AMPERE</t>
  </si>
  <si>
    <t>LAGNY SUR MARNE</t>
  </si>
  <si>
    <t>Toussaint MURZI</t>
  </si>
  <si>
    <t>tmurzi@ambapharm.fr</t>
  </si>
  <si>
    <t>26 RUE LAMARTINE</t>
  </si>
  <si>
    <t>FORT DE FRANCE</t>
  </si>
  <si>
    <t>77 BOULEVARD DU MONTPARNASSE</t>
  </si>
  <si>
    <t>01 45 72 63 10</t>
  </si>
  <si>
    <t xml:space="preserve">e.warnery@gsc.asso.fr </t>
  </si>
  <si>
    <t xml:space="preserve">c.gauthier@gsc.asso.fr   </t>
  </si>
  <si>
    <t>CENTRE COMMERCIAL LA GALLERIA</t>
  </si>
  <si>
    <t>LE LAMENTIN</t>
  </si>
  <si>
    <t>3 RUE DU BAILLIAGE</t>
  </si>
  <si>
    <t>VERSAILLES</t>
  </si>
  <si>
    <t>bgiroud@capindustries.com</t>
  </si>
  <si>
    <t>clarte.milan@facilicreches.fr</t>
  </si>
  <si>
    <t>Habitation Rivière Blanche</t>
  </si>
  <si>
    <t>SAINT JOSEPH</t>
  </si>
  <si>
    <t>js@castri.fr</t>
  </si>
  <si>
    <t xml:space="preserve">
06 96 33 99 88</t>
  </si>
  <si>
    <t>ah@castri.fr</t>
  </si>
  <si>
    <t>SAINT CYR</t>
  </si>
  <si>
    <t>ZA DEVILLE</t>
  </si>
  <si>
    <t>SAINTE LUCE</t>
  </si>
  <si>
    <t>05,96,62,44,01</t>
  </si>
  <si>
    <t>guad.clartedivine@gmail.com</t>
  </si>
  <si>
    <t>MOUREAU</t>
  </si>
  <si>
    <t>COMPAGNIE MARCHANDE ET FINANCIERE INTERNATIONALE - C.M.F.I</t>
  </si>
  <si>
    <t>191-195 Avenue Charles de Gaulle BÂT B1</t>
  </si>
  <si>
    <t>NEUILLY SUR SEINE</t>
  </si>
  <si>
    <t>catherine.russel@wanadoo.fr</t>
  </si>
  <si>
    <t>PASSAGE DU CHEVAL BLANC 5 COURS DE FEVRIER</t>
  </si>
  <si>
    <t>laurence@eyesightgroup.com</t>
  </si>
  <si>
    <t>PASSAGE DU CHEVAL BLANC 5 COUR DE FEVRIER</t>
  </si>
  <si>
    <t>20 RUE RABELAIS</t>
  </si>
  <si>
    <t>MONTREUIL</t>
  </si>
  <si>
    <t>01 49 88 55 07</t>
  </si>
  <si>
    <t>06 82 00 40 92</t>
  </si>
  <si>
    <t>Marc BINDER</t>
  </si>
  <si>
    <t>Marc.BINDER@complices.com</t>
  </si>
  <si>
    <t>fabienne.nazaraly@orea-management.com"</t>
  </si>
  <si>
    <t>29 bis rue des Francs Bourgeois</t>
  </si>
  <si>
    <t>romain.chevalier@liujo.fr</t>
  </si>
  <si>
    <t xml:space="preserve">Catherine RUSSEL
</t>
  </si>
  <si>
    <t>112 BIS RUE CARDINET</t>
  </si>
  <si>
    <t>Ferme de Bizet Saint-Julien-de la Liègue-Ecardenville sur Eure</t>
  </si>
  <si>
    <t>CLEF VALLEE D'EURE</t>
  </si>
  <si>
    <t>GARREAU</t>
  </si>
  <si>
    <t>43 BOULEVARD DE LA REPUBLIQUE</t>
  </si>
  <si>
    <t>ST CLOUD</t>
  </si>
  <si>
    <t>Mois de clôture</t>
  </si>
  <si>
    <t>Adresse</t>
  </si>
  <si>
    <t>Activité</t>
  </si>
  <si>
    <t>DAF/ Comptable</t>
  </si>
  <si>
    <t>kzahzah@bonton.fr</t>
  </si>
  <si>
    <t>Kader ZAHZAH</t>
  </si>
  <si>
    <t>52 Rue du Faubourg Poissonniére</t>
  </si>
  <si>
    <t>HOLDING</t>
  </si>
  <si>
    <t>GROSSISTE REPARTITEUR</t>
  </si>
  <si>
    <t>Sophie  GIENG</t>
  </si>
  <si>
    <t>Armand CHERBIT</t>
  </si>
  <si>
    <t>ac@goldcenter-wi.fr</t>
  </si>
  <si>
    <t>Valerie MAUGER</t>
  </si>
  <si>
    <t>julien.msika@adhoc-consulting.fr</t>
  </si>
  <si>
    <t>Corinne Samama</t>
  </si>
  <si>
    <t>33 (0)9.72.27.49.87</t>
  </si>
  <si>
    <t>Cabinet</t>
  </si>
  <si>
    <t>ADHOC CONSULTING</t>
  </si>
  <si>
    <t>Julien MSIKA</t>
  </si>
  <si>
    <t>compta@goldcenter-wi.fr</t>
  </si>
  <si>
    <t>corinne.adhoc@gmail.com</t>
  </si>
  <si>
    <t>0596634352</t>
  </si>
  <si>
    <t>Bruno GIROUD</t>
  </si>
  <si>
    <t xml:space="preserve">Julien MONTAUDOUIN </t>
  </si>
  <si>
    <t>montaudouin@rbagroupe.com</t>
  </si>
  <si>
    <t>Cyrille SENAUX</t>
  </si>
  <si>
    <t>senaux@rbagroupe.com</t>
  </si>
  <si>
    <t>RBA GROUPE</t>
  </si>
  <si>
    <t>01.47.63.34.52</t>
  </si>
  <si>
    <t xml:space="preserve">e.bellance@esc-montpellier.com </t>
  </si>
  <si>
    <t>Emilie BELLANCE</t>
  </si>
  <si>
    <t>Claire MILAN</t>
  </si>
  <si>
    <t>MONTIGNY-LE-BRETONNEUX</t>
  </si>
  <si>
    <t>9, avenue Newton</t>
  </si>
  <si>
    <t>Elise CARTIGNY – Avocat</t>
  </si>
  <si>
    <t>laurent.locarini@caderas-martin.com</t>
  </si>
  <si>
    <t xml:space="preserve">Laurent LOCARINI </t>
  </si>
  <si>
    <t>CADERAS MARTIN</t>
  </si>
  <si>
    <t>isabelle@finarex-expertise.Fr</t>
  </si>
  <si>
    <t>isabelle@finarex-expertise.fr</t>
  </si>
  <si>
    <t>01.40.16.53.54</t>
  </si>
  <si>
    <t>Isabelle LEVY</t>
  </si>
  <si>
    <t>01,46,02,59,30
01.47.70.32.79</t>
  </si>
  <si>
    <t>Janvier</t>
  </si>
  <si>
    <t>Février</t>
  </si>
  <si>
    <t>Mars</t>
  </si>
  <si>
    <t>Avril</t>
  </si>
  <si>
    <t xml:space="preserve">Mai </t>
  </si>
  <si>
    <t>Juin</t>
  </si>
  <si>
    <t>Juillet</t>
  </si>
  <si>
    <t>Aout</t>
  </si>
  <si>
    <t>Septembre</t>
  </si>
  <si>
    <t>Octobre</t>
  </si>
  <si>
    <t>Novembre</t>
  </si>
  <si>
    <t>Décembre</t>
  </si>
  <si>
    <t>31 dossiers</t>
  </si>
  <si>
    <t xml:space="preserve">Contexte </t>
  </si>
  <si>
    <t>Dirigeant</t>
  </si>
  <si>
    <t>31/12/2023 ou 31/07</t>
  </si>
  <si>
    <t>ASSOS</t>
  </si>
  <si>
    <t>WARNERY</t>
  </si>
  <si>
    <t>C. GAUTHIER</t>
  </si>
  <si>
    <t>Romain CHEVALIER</t>
  </si>
  <si>
    <t xml:space="preserve">Laurent  LOCARINI </t>
  </si>
  <si>
    <t>N°
Dossier</t>
  </si>
  <si>
    <t>Ajustements</t>
  </si>
  <si>
    <t>Date</t>
  </si>
  <si>
    <t>Mois</t>
  </si>
  <si>
    <t>Mai</t>
  </si>
  <si>
    <t>Nom dossier</t>
  </si>
  <si>
    <t>Année</t>
  </si>
  <si>
    <t>82, rue de la Victoire 75009 Paris</t>
  </si>
  <si>
    <t xml:space="preserve">FINAREX </t>
  </si>
  <si>
    <t>06.11.88.56.15</t>
  </si>
  <si>
    <t>5 Rue de Prony 75017 PARIS</t>
  </si>
  <si>
    <t>Jeanine BOUBLIL</t>
  </si>
  <si>
    <t>01,44,40,54,00</t>
  </si>
  <si>
    <t xml:space="preserve">Karim MIHIC </t>
  </si>
  <si>
    <t>Circularisation</t>
  </si>
  <si>
    <t>Circularisation Stocks détenu par des Tiers a réaliser.
Pas d'inventaire.</t>
  </si>
  <si>
    <t>Cloture</t>
  </si>
  <si>
    <t>01//01/2024</t>
  </si>
  <si>
    <t>CAP INDUSTRIE</t>
  </si>
  <si>
    <t>Caroline LEMARIE</t>
  </si>
  <si>
    <t>clemarie@capindustries.com</t>
  </si>
  <si>
    <t>Conflit entre les actionnaires. Fréderic GABISON (25%)</t>
  </si>
  <si>
    <t>Stéphane TAIEB</t>
  </si>
  <si>
    <t>A suivre pour la mise en place des circularisation car cela peut être laborieux.</t>
  </si>
  <si>
    <t>INTERIM GINGER</t>
  </si>
  <si>
    <t>CI ABZ / ABC</t>
  </si>
  <si>
    <t>INTERIM AMBAPHARM</t>
  </si>
  <si>
    <t>Points Contrôle Interne</t>
  </si>
  <si>
    <t>compta@ambapharm.fr</t>
  </si>
  <si>
    <t>01 60 31 76 73</t>
  </si>
  <si>
    <t>Laurence LIZER</t>
  </si>
  <si>
    <t>crowe-fideliance</t>
  </si>
  <si>
    <t xml:space="preserve">Pauline LAGUET </t>
  </si>
  <si>
    <t>10, square Beaujon 75008 Paris</t>
  </si>
  <si>
    <t>+33 (0)1 58 36 18 70</t>
  </si>
  <si>
    <t>Amaury SONNET (BFPL Avocats  (AARPI))</t>
  </si>
  <si>
    <t>asonet@bfpl-law.com</t>
  </si>
  <si>
    <t>Téléphone : 01 44 67 32 44 
Mobile : 06 80 59 00 23</t>
  </si>
  <si>
    <t xml:space="preserve">4 rue de Lyon, 75012 Paris </t>
  </si>
  <si>
    <t xml:space="preserve">p.laguet@crowe-fideliance.fr </t>
  </si>
  <si>
    <t>sophie@bodensee-pharma.eu</t>
  </si>
  <si>
    <t>Sophie  CAQUAIS</t>
  </si>
  <si>
    <t>Holding détenue par MURZI avec mandat au 30/06/2022. (Mandat du 30/06/20022 au 30/06/2027)</t>
  </si>
  <si>
    <t>Holding détenue par Sophie CAQUAIS, premier bilan du mandat 30/06/2023, avec mission complementaire au 30/06/2022. (Mandat du 30/06/20023 au 30/06/2028)</t>
  </si>
  <si>
    <t xml:space="preserve">Changement le 5 décembre 2022 du logciel de gestion/comptable.
Prévoir contrôle interne </t>
  </si>
  <si>
    <t>Changement le 5 décembre 2022 du logciel de gestion/comptable.
Inventaires à prévoir.
Apurement clients et fournisseurs</t>
  </si>
  <si>
    <t>Détenu par Toussain MURZI et Sophie CAQUAIS.</t>
  </si>
  <si>
    <t>Thierry DREYFUS</t>
  </si>
  <si>
    <t>06.09.43.02.20</t>
  </si>
  <si>
    <t>KPMG</t>
  </si>
  <si>
    <t>François AMIOT</t>
  </si>
  <si>
    <t>Changement en décembre 2022 du logiciel de gestion.</t>
  </si>
  <si>
    <t>Changement en décembre 2022 du logciel de gestion/comptable.</t>
  </si>
  <si>
    <t>Etre pointileux  sur les dates d'interventions</t>
  </si>
  <si>
    <t>Toussain MURZI</t>
  </si>
  <si>
    <t>Sophie CAQUAIS</t>
  </si>
  <si>
    <t xml:space="preserve">PV de nomination, </t>
  </si>
  <si>
    <t xml:space="preserve">K bis à jour, </t>
  </si>
  <si>
    <t xml:space="preserve">Votre pièce d’identité, </t>
  </si>
  <si>
    <t>Juridiques des trois dernières années</t>
  </si>
  <si>
    <t xml:space="preserve">Statuts des filiales </t>
  </si>
  <si>
    <t>Interlocuteur</t>
  </si>
  <si>
    <t>Cristelle CHAFFOIS</t>
  </si>
  <si>
    <t>Demander les comptes pour circularisations</t>
  </si>
  <si>
    <t>Demander le dossier à l'EC</t>
  </si>
  <si>
    <t>Planiier une intervention</t>
  </si>
  <si>
    <t xml:space="preserve">Faire la Lettre de mission </t>
  </si>
  <si>
    <t>01 39 53 01 62</t>
  </si>
  <si>
    <t xml:space="preserve">CAOUDAL Noemie 
(BPVF - VAL DE FRANCE Immo) </t>
  </si>
  <si>
    <t>Noemie.CAOUDAL@valdefranceimmo.fr</t>
  </si>
  <si>
    <t>01 30 14 74 52  
06 09 96 50 64</t>
  </si>
  <si>
    <t>VAL DE FRANCE IMMO représentée par Alain BLANCHARD (représenté par Thierry QUERNE )</t>
  </si>
  <si>
    <t>Date de renouvellement</t>
  </si>
  <si>
    <t>ACTIVITE</t>
  </si>
  <si>
    <t>CA N-1 sur 12 mois de la LM en €</t>
  </si>
  <si>
    <t>CA DU CLIENTS EN €</t>
  </si>
  <si>
    <t>EFFECTIF CLIENTS Moyen annuel</t>
  </si>
  <si>
    <t>Autres activités de services</t>
  </si>
  <si>
    <t>2 000 000 à 3 000 000</t>
  </si>
  <si>
    <t>Santé humaine et action sociale</t>
  </si>
  <si>
    <t>Plus de 10 M€</t>
  </si>
  <si>
    <t>Activités de services administratifs et de soutien</t>
  </si>
  <si>
    <t>200 000 à 300 000</t>
  </si>
  <si>
    <t>Activités spécialisées, scientifiques et techniques</t>
  </si>
  <si>
    <t>750 000 à 1 000 000</t>
  </si>
  <si>
    <t>Activités immobilières</t>
  </si>
  <si>
    <t>PV AGO 17/06/2018</t>
  </si>
  <si>
    <t>0 à 100 000</t>
  </si>
  <si>
    <t>Commerce ; réparation d'automobiles et de motocycles</t>
  </si>
  <si>
    <t>Statuts du 15/03/2018</t>
  </si>
  <si>
    <t>Hébergement et restauration</t>
  </si>
  <si>
    <t>1 500 000 à 2 000 000</t>
  </si>
  <si>
    <t>500 000 à 750 000</t>
  </si>
  <si>
    <t>Arts, spectacles et activités récréatives</t>
  </si>
  <si>
    <t>400 000 à 500 000</t>
  </si>
  <si>
    <t>Information et communication</t>
  </si>
  <si>
    <t>8 000 000 à 9 000 000</t>
  </si>
  <si>
    <t>1 000 000  à 1 500 000</t>
  </si>
  <si>
    <t>Industrie manufacturière</t>
  </si>
  <si>
    <t>5 000 000 à 6 000 000</t>
  </si>
  <si>
    <t>4 000 000 à 5 000 000</t>
  </si>
  <si>
    <t>Activité du commerce de gros</t>
  </si>
  <si>
    <t>3 000 000 à 4 000 000</t>
  </si>
  <si>
    <t>100 000 à 200 000</t>
  </si>
  <si>
    <t>Activités financières et d'assurance</t>
  </si>
  <si>
    <t>6 000 000 à 7 000 000</t>
  </si>
  <si>
    <t>7 000 000 à 8 000 000</t>
  </si>
  <si>
    <t xml:space="preserve">Statuts du 09/07/2018 </t>
  </si>
  <si>
    <t>300 000 à 400 000</t>
  </si>
  <si>
    <t>ANNEE</t>
  </si>
  <si>
    <t>CA N-1 /12 mois de la LM</t>
  </si>
  <si>
    <t>CA du clients</t>
  </si>
  <si>
    <t>Original</t>
  </si>
  <si>
    <t>Effectif clients</t>
  </si>
  <si>
    <t>Mois de cloture</t>
  </si>
  <si>
    <t>0 à 1 000</t>
  </si>
  <si>
    <t>1 000 à 1 500</t>
  </si>
  <si>
    <t>1 500 à 2 000</t>
  </si>
  <si>
    <t>2 000 à 2 500</t>
  </si>
  <si>
    <t>Agriculture, sylviculture et pêche</t>
  </si>
  <si>
    <t>2 500 à 3 000</t>
  </si>
  <si>
    <t>3 000 à 3 500</t>
  </si>
  <si>
    <t>3 500 à 4 000</t>
  </si>
  <si>
    <t>750 000 à 100 0000</t>
  </si>
  <si>
    <t>5 à 10</t>
  </si>
  <si>
    <t>Commerce , réparation d'automobiles et de motocycles</t>
  </si>
  <si>
    <t>4 000 à 5 000</t>
  </si>
  <si>
    <t>1000 000  à 1500 000</t>
  </si>
  <si>
    <t>10 à 20</t>
  </si>
  <si>
    <t>Construction</t>
  </si>
  <si>
    <t>5 000 à 6 000</t>
  </si>
  <si>
    <t>1500 000 à 200 0000</t>
  </si>
  <si>
    <t>20 à 30</t>
  </si>
  <si>
    <t>Enseignement</t>
  </si>
  <si>
    <t>6 000 à 7 000</t>
  </si>
  <si>
    <t>200 0000 à 300 0000</t>
  </si>
  <si>
    <t>30 à 40</t>
  </si>
  <si>
    <t>7 000 à 8 000</t>
  </si>
  <si>
    <t>300 0000 à 400 0000</t>
  </si>
  <si>
    <t>40 à  50</t>
  </si>
  <si>
    <t>8 000 à 9 000</t>
  </si>
  <si>
    <t>400 000 à 500 0000</t>
  </si>
  <si>
    <t>50 à 100</t>
  </si>
  <si>
    <t>Août</t>
  </si>
  <si>
    <t>9 000 à 10 000</t>
  </si>
  <si>
    <t>500 000 à 1 000 000</t>
  </si>
  <si>
    <t>Plus de 100</t>
  </si>
  <si>
    <t>Production et distribution d'eau ; assainissement, gestion des déchets et dépollution</t>
  </si>
  <si>
    <t>10 000 à 15 000</t>
  </si>
  <si>
    <t>1 000 000 à1 500 000</t>
  </si>
  <si>
    <t>Production et distribution d'électricité, de gaz, de vapeur et d'air conditionné</t>
  </si>
  <si>
    <t>15 000 à 20 000</t>
  </si>
  <si>
    <t>20 000 à 30 000</t>
  </si>
  <si>
    <t>Transports et entreposage</t>
  </si>
  <si>
    <t>30 000 à 40 000</t>
  </si>
  <si>
    <t>9 000 000 à 10 000 000</t>
  </si>
  <si>
    <t>40 000 à 50 000</t>
  </si>
  <si>
    <t>50 000 à 60 000</t>
  </si>
  <si>
    <t>5 000 000 à 6 000 0000</t>
  </si>
  <si>
    <t>60 000 à 70 000</t>
  </si>
  <si>
    <t>70 000 à 80 000</t>
  </si>
  <si>
    <t>80 000 à 90 000</t>
  </si>
  <si>
    <t>90 000 à 100 000</t>
  </si>
  <si>
    <t>9 000 000 à 10 000 0000</t>
  </si>
  <si>
    <t>Plus de 100 000€</t>
  </si>
  <si>
    <t>Performance</t>
  </si>
  <si>
    <t>Chiffre d'affaires (€)</t>
  </si>
  <si>
    <t>1,05M</t>
  </si>
  <si>
    <t>1,18M</t>
  </si>
  <si>
    <t>1,01M</t>
  </si>
  <si>
    <t>918K</t>
  </si>
  <si>
    <t>Marge brute (€)</t>
  </si>
  <si>
    <t>1,06M</t>
  </si>
  <si>
    <t>1,19M</t>
  </si>
  <si>
    <t>1,08M</t>
  </si>
  <si>
    <t>927K</t>
  </si>
  <si>
    <t>EBITDA - EBE (€)</t>
  </si>
  <si>
    <t>122K</t>
  </si>
  <si>
    <t>110K</t>
  </si>
  <si>
    <t>62,5K</t>
  </si>
  <si>
    <t>14,6K</t>
  </si>
  <si>
    <t>Résultat d'exploitation (€)</t>
  </si>
  <si>
    <t>93,5K</t>
  </si>
  <si>
    <t>103K</t>
  </si>
  <si>
    <t>107K</t>
  </si>
  <si>
    <t>-10,9K</t>
  </si>
  <si>
    <t>Résultat net (€)</t>
  </si>
  <si>
    <t>1,16M</t>
  </si>
  <si>
    <t>1,97M</t>
  </si>
  <si>
    <t>1,56M</t>
  </si>
  <si>
    <t>2,22M</t>
  </si>
  <si>
    <t>Croissance</t>
  </si>
  <si>
    <t>Taux de croissance du CA (%)</t>
  </si>
  <si>
    <t>Taux de marge brute (%)</t>
  </si>
  <si>
    <t>Taux de marge d'EBITDA (%)</t>
  </si>
  <si>
    <t>Taux de marge opérationnelle (%)</t>
  </si>
  <si>
    <t>Gestion BFR</t>
  </si>
  <si>
    <t>BFR (€)</t>
  </si>
  <si>
    <t>5,66M</t>
  </si>
  <si>
    <t>4,75M</t>
  </si>
  <si>
    <t>3,37M</t>
  </si>
  <si>
    <t>7,88M</t>
  </si>
  <si>
    <t>BFR exploitation (€)</t>
  </si>
  <si>
    <t>68,1K</t>
  </si>
  <si>
    <t>-19,3K</t>
  </si>
  <si>
    <t>36,5K</t>
  </si>
  <si>
    <t>-20,4K</t>
  </si>
  <si>
    <t>BFR hors exploitation (€)</t>
  </si>
  <si>
    <t>5,59M</t>
  </si>
  <si>
    <t>4,77M</t>
  </si>
  <si>
    <t>3,34M</t>
  </si>
  <si>
    <t>7,91M</t>
  </si>
  <si>
    <t>BFR (j de CA)</t>
  </si>
  <si>
    <t>1,96K</t>
  </si>
  <si>
    <t>1,47K</t>
  </si>
  <si>
    <t>1,21K</t>
  </si>
  <si>
    <t>3,13K</t>
  </si>
  <si>
    <t>BFR exploitation (j de CA)</t>
  </si>
  <si>
    <t>BFR hors exploitation (j de CA)</t>
  </si>
  <si>
    <t>1,94K</t>
  </si>
  <si>
    <t>1,48K</t>
  </si>
  <si>
    <t>1,2K</t>
  </si>
  <si>
    <t>3,14K</t>
  </si>
  <si>
    <t>Délai de paiement clients (j)</t>
  </si>
  <si>
    <t>Délai de paiement fournisseurs (j)</t>
  </si>
  <si>
    <t>Ratio des stocks / CA (j)</t>
  </si>
  <si>
    <t>Autonomie financière</t>
  </si>
  <si>
    <t>Capacité d'autofinancement (€)</t>
  </si>
  <si>
    <t>2M</t>
  </si>
  <si>
    <t>1,36M</t>
  </si>
  <si>
    <t>737K</t>
  </si>
  <si>
    <t>Capacité d'autofinancement / CA (%)</t>
  </si>
  <si>
    <t>Fonds de roulement net global (€)</t>
  </si>
  <si>
    <t>5,68M</t>
  </si>
  <si>
    <t>3,6M</t>
  </si>
  <si>
    <t>7,99M</t>
  </si>
  <si>
    <t>Couverture du BFR</t>
  </si>
  <si>
    <t>Trésorerie (€)</t>
  </si>
  <si>
    <t>20,6K</t>
  </si>
  <si>
    <t>21,3K</t>
  </si>
  <si>
    <t>231K</t>
  </si>
  <si>
    <t>108K</t>
  </si>
  <si>
    <t>Dettes financières (€)</t>
  </si>
  <si>
    <t>3,45M</t>
  </si>
  <si>
    <t>2,93M</t>
  </si>
  <si>
    <t>2,88M</t>
  </si>
  <si>
    <t>2,21M</t>
  </si>
  <si>
    <t>Capacité de remboursement</t>
  </si>
  <si>
    <t>Ratio d'endettement (Gearing)</t>
  </si>
  <si>
    <t>Autonomie financière (%)</t>
  </si>
  <si>
    <t>Taux de levier (DFN/EBITDA)</t>
  </si>
  <si>
    <t>Solvabilité</t>
  </si>
  <si>
    <t>État des dettes à 1 an au plus (€)</t>
  </si>
  <si>
    <t>2,89M</t>
  </si>
  <si>
    <t>2,91M</t>
  </si>
  <si>
    <t>2,97M</t>
  </si>
  <si>
    <t>Liquidité générale</t>
  </si>
  <si>
    <t>Couverture des dettes</t>
  </si>
  <si>
    <t>Fonds propres (€)</t>
  </si>
  <si>
    <t>8,85M</t>
  </si>
  <si>
    <t>8,39M</t>
  </si>
  <si>
    <t>7,28M</t>
  </si>
  <si>
    <t>6,59M</t>
  </si>
  <si>
    <t>Rentabilité</t>
  </si>
  <si>
    <t>Marge nette (%)</t>
  </si>
  <si>
    <t>Rentabilité sur fonds propres (%)</t>
  </si>
  <si>
    <t>Rentabilité économique (%)</t>
  </si>
  <si>
    <t>Valeur ajoutée (€)</t>
  </si>
  <si>
    <t>697K</t>
  </si>
  <si>
    <t>798K</t>
  </si>
  <si>
    <t>614K</t>
  </si>
  <si>
    <t>493K</t>
  </si>
  <si>
    <t>Valeur ajoutée / CA (%)</t>
  </si>
  <si>
    <t>Structure d'activité</t>
  </si>
  <si>
    <t>Salaires et charges sociales (€)</t>
  </si>
  <si>
    <t>562K</t>
  </si>
  <si>
    <t>665K</t>
  </si>
  <si>
    <t>535K</t>
  </si>
  <si>
    <t>444K</t>
  </si>
  <si>
    <t>Salaires / CA (%)</t>
  </si>
  <si>
    <t>Impôts et taxes (€)</t>
  </si>
  <si>
    <t>21,2K</t>
  </si>
  <si>
    <t>23,4K</t>
  </si>
  <si>
    <t>16,5K</t>
  </si>
  <si>
    <t>34,3K</t>
  </si>
  <si>
    <t>829K</t>
  </si>
  <si>
    <t>1,82M</t>
  </si>
  <si>
    <t>812K</t>
  </si>
  <si>
    <t>1,69M</t>
  </si>
  <si>
    <t>112K</t>
  </si>
  <si>
    <t>232K</t>
  </si>
  <si>
    <t>-54,6K</t>
  </si>
  <si>
    <t>44K</t>
  </si>
  <si>
    <t>-83,8K</t>
  </si>
  <si>
    <t>-332K</t>
  </si>
  <si>
    <t>9,19K</t>
  </si>
  <si>
    <t>-111K</t>
  </si>
  <si>
    <t>-589K</t>
  </si>
  <si>
    <t>-564K</t>
  </si>
  <si>
    <t>-690K</t>
  </si>
  <si>
    <t>-1,37M</t>
  </si>
  <si>
    <t>-161K</t>
  </si>
  <si>
    <t>-137K</t>
  </si>
  <si>
    <t>-196K</t>
  </si>
  <si>
    <t>-166K</t>
  </si>
  <si>
    <t>-428K</t>
  </si>
  <si>
    <t>-427K</t>
  </si>
  <si>
    <t>-494K</t>
  </si>
  <si>
    <t>-1,21M</t>
  </si>
  <si>
    <t>98,1K</t>
  </si>
  <si>
    <t>209K</t>
  </si>
  <si>
    <t>-346K</t>
  </si>
  <si>
    <t>-500K</t>
  </si>
  <si>
    <t>-621K</t>
  </si>
  <si>
    <t>243K</t>
  </si>
  <si>
    <t>63,8K</t>
  </si>
  <si>
    <t>68,8K</t>
  </si>
  <si>
    <t>5,84K</t>
  </si>
  <si>
    <t>2,3M</t>
  </si>
  <si>
    <t>2,24M</t>
  </si>
  <si>
    <t>1,37M</t>
  </si>
  <si>
    <t>2,33M</t>
  </si>
  <si>
    <t>2,46M</t>
  </si>
  <si>
    <t>2,56M</t>
  </si>
  <si>
    <t>-1,76M</t>
  </si>
  <si>
    <t>-1,67M</t>
  </si>
  <si>
    <t>-1,34M</t>
  </si>
  <si>
    <t>-1,35M</t>
  </si>
  <si>
    <t>252K</t>
  </si>
  <si>
    <t>979K</t>
  </si>
  <si>
    <t>294K</t>
  </si>
  <si>
    <t>649K</t>
  </si>
  <si>
    <t>39,7K</t>
  </si>
  <si>
    <t>44,9K</t>
  </si>
  <si>
    <t>Dirigeants et représentants de VILLA HENRI IV</t>
  </si>
  <si>
    <t>SOCIETE HOTELIERE CENTRAL MONTY - S H C M</t>
  </si>
  <si>
    <t>Administrateur</t>
  </si>
  <si>
    <t>SIREN : 401599477</t>
  </si>
  <si>
    <t>En poste depuis le 28/01/2015</t>
  </si>
  <si>
    <t>Suivre</t>
  </si>
  <si>
    <t>Salim Nazaraly</t>
  </si>
  <si>
    <t>64 ans - 07/1959</t>
  </si>
  <si>
    <t>Fabienne NAZARALY</t>
  </si>
  <si>
    <t>67 ans - 02/1956</t>
  </si>
  <si>
    <t>En poste depuis le 16/07/2020</t>
  </si>
  <si>
    <t>MERCURE &amp; RODACH MANAGEMENT et CONSEILS</t>
  </si>
  <si>
    <t>Commissaire aux comptes titulaire</t>
  </si>
  <si>
    <t>SIREN : 439348988</t>
  </si>
  <si>
    <t>Stephane Rodach</t>
  </si>
  <si>
    <t>Commissaire aux comptes suppléant</t>
  </si>
  <si>
    <t>61 ans - 10/1962</t>
  </si>
  <si>
    <t xml:space="preserve">Actionnaires et bénéficiaires </t>
  </si>
  <si>
    <t xml:space="preserve">SNC </t>
  </si>
  <si>
    <t>AVP</t>
  </si>
  <si>
    <t>CAFEIERE</t>
  </si>
  <si>
    <t>RIVIERE</t>
  </si>
  <si>
    <t>LEZARDE</t>
  </si>
  <si>
    <t>HNC</t>
  </si>
  <si>
    <t>Personnes</t>
  </si>
  <si>
    <t>Physiques</t>
  </si>
  <si>
    <t>SNC</t>
  </si>
  <si>
    <t>TRACTUS</t>
  </si>
  <si>
    <t>SCI</t>
  </si>
  <si>
    <t>HJS</t>
  </si>
  <si>
    <t>SAM CAMEROUN</t>
  </si>
  <si>
    <t>BRESIMO</t>
  </si>
  <si>
    <t>SASU</t>
  </si>
  <si>
    <t>AFRIQUE</t>
  </si>
  <si>
    <t>BANAMART</t>
  </si>
  <si>
    <t xml:space="preserve">NOUVELLE </t>
  </si>
  <si>
    <t>CITE</t>
  </si>
  <si>
    <t>MADIBAN</t>
  </si>
  <si>
    <t xml:space="preserve">SARL </t>
  </si>
  <si>
    <t>BANACAF</t>
  </si>
  <si>
    <t>coquille vide</t>
  </si>
  <si>
    <t>Co CAC avec Bertrand Rombaut.</t>
  </si>
  <si>
    <t>Environnement de contrôle</t>
  </si>
  <si>
    <t xml:space="preserve"> </t>
  </si>
  <si>
    <t>Système d'information</t>
  </si>
  <si>
    <t>Clients</t>
  </si>
  <si>
    <t>Stocks</t>
  </si>
  <si>
    <t>Immobilisations</t>
  </si>
  <si>
    <t>Trésorerie</t>
  </si>
  <si>
    <t>Immo financières</t>
  </si>
  <si>
    <t>Fournisseurs</t>
  </si>
  <si>
    <t>Personnel</t>
  </si>
  <si>
    <t>Divers</t>
  </si>
  <si>
    <t>Faible</t>
  </si>
  <si>
    <t>Moyen</t>
  </si>
  <si>
    <t>Elevé</t>
  </si>
  <si>
    <t>31/09/2021</t>
  </si>
  <si>
    <t>Agathe HUET</t>
  </si>
  <si>
    <t>Holding</t>
  </si>
  <si>
    <t xml:space="preserve">Contrôle </t>
  </si>
  <si>
    <t>Interne</t>
  </si>
  <si>
    <t>Date de nomination initiale</t>
  </si>
  <si>
    <t>Derniére date de nomination</t>
  </si>
  <si>
    <t>Hugo SELIGNAC</t>
  </si>
  <si>
    <t xml:space="preserve">36 RUE DU MONT THABOR </t>
  </si>
  <si>
    <t xml:space="preserve"> PARIS 1 </t>
  </si>
  <si>
    <t>520 372 178 R.C.S. Paris</t>
  </si>
  <si>
    <t>763K</t>
  </si>
  <si>
    <t>8,07M</t>
  </si>
  <si>
    <t>1,77M</t>
  </si>
  <si>
    <t>13,1M</t>
  </si>
  <si>
    <t>17,6M</t>
  </si>
  <si>
    <t>21,6M</t>
  </si>
  <si>
    <t>1,09M</t>
  </si>
  <si>
    <t>9,51M</t>
  </si>
  <si>
    <t>3,02M</t>
  </si>
  <si>
    <t>922K</t>
  </si>
  <si>
    <t>943K</t>
  </si>
  <si>
    <t>-386K</t>
  </si>
  <si>
    <t>2,53M</t>
  </si>
  <si>
    <t>1,14M</t>
  </si>
  <si>
    <t>2,72M</t>
  </si>
  <si>
    <t>1,72K</t>
  </si>
  <si>
    <t>1,22K</t>
  </si>
  <si>
    <t>2,96M</t>
  </si>
  <si>
    <t>11,8M</t>
  </si>
  <si>
    <t>4,36M</t>
  </si>
  <si>
    <t>-3,12M</t>
  </si>
  <si>
    <t>-3,85M</t>
  </si>
  <si>
    <t>-894K</t>
  </si>
  <si>
    <t>6,08M</t>
  </si>
  <si>
    <t>15,7M</t>
  </si>
  <si>
    <t>5,25M</t>
  </si>
  <si>
    <t>1,41K</t>
  </si>
  <si>
    <t>-1,49K</t>
  </si>
  <si>
    <t>2,91K</t>
  </si>
  <si>
    <t>1,08K</t>
  </si>
  <si>
    <t>2,7M</t>
  </si>
  <si>
    <t>9,7M</t>
  </si>
  <si>
    <t>6,13M</t>
  </si>
  <si>
    <t>2,99M</t>
  </si>
  <si>
    <t>12M</t>
  </si>
  <si>
    <t>4,44M</t>
  </si>
  <si>
    <t>32,8K</t>
  </si>
  <si>
    <t>191K</t>
  </si>
  <si>
    <t>81,9K</t>
  </si>
  <si>
    <t>13,5M</t>
  </si>
  <si>
    <t>14,6M</t>
  </si>
  <si>
    <t>21,2M</t>
  </si>
  <si>
    <t>20,9M</t>
  </si>
  <si>
    <t>19,9M</t>
  </si>
  <si>
    <t>26,7M</t>
  </si>
  <si>
    <t>6,28M</t>
  </si>
  <si>
    <t>4,56M</t>
  </si>
  <si>
    <t>3,59M</t>
  </si>
  <si>
    <t>8,38M</t>
  </si>
  <si>
    <t>12,4M</t>
  </si>
  <si>
    <t>14M</t>
  </si>
  <si>
    <t>1,1K</t>
  </si>
  <si>
    <t>6,01M</t>
  </si>
  <si>
    <t>842K</t>
  </si>
  <si>
    <t>9,12M</t>
  </si>
  <si>
    <t>82,8K</t>
  </si>
  <si>
    <t>117K</t>
  </si>
  <si>
    <t>143K</t>
  </si>
  <si>
    <t>Dirigeants et représentants de CHI-FOU-MI PRODUCTIONS</t>
  </si>
  <si>
    <t>Hugo Selignac</t>
  </si>
  <si>
    <t>Président</t>
  </si>
  <si>
    <t>39 ans - 10/1984</t>
  </si>
  <si>
    <t>En poste depuis le 23/02/2010</t>
  </si>
  <si>
    <t>SIREN : 458501814</t>
  </si>
  <si>
    <t>En poste depuis le 20/12/2019</t>
  </si>
  <si>
    <t>Actionnaires et bénéficiaires ef</t>
  </si>
  <si>
    <t xml:space="preserve">798 898 276 R.C.S. Paris </t>
  </si>
  <si>
    <t>64.20Z  Activités des sociétés holding</t>
  </si>
  <si>
    <t>5K</t>
  </si>
  <si>
    <t>-3,24K</t>
  </si>
  <si>
    <t>-2,21K</t>
  </si>
  <si>
    <t>-3,48K</t>
  </si>
  <si>
    <t>275K</t>
  </si>
  <si>
    <t>255K</t>
  </si>
  <si>
    <t>265K</t>
  </si>
  <si>
    <t>-90,7K</t>
  </si>
  <si>
    <t>-74,4K</t>
  </si>
  <si>
    <t>-92,8K</t>
  </si>
  <si>
    <t>-1,82K</t>
  </si>
  <si>
    <t>3,36K</t>
  </si>
  <si>
    <t>-2,49K</t>
  </si>
  <si>
    <t>-2,02K</t>
  </si>
  <si>
    <t>-94,1K</t>
  </si>
  <si>
    <t>-71,9K</t>
  </si>
  <si>
    <t>-90,8K</t>
  </si>
  <si>
    <t>-6,62K</t>
  </si>
  <si>
    <t>-6,87K</t>
  </si>
  <si>
    <t>5,51K</t>
  </si>
  <si>
    <t>-90,6K</t>
  </si>
  <si>
    <t>-74,3K</t>
  </si>
  <si>
    <t>-88,6K</t>
  </si>
  <si>
    <t>5,01K</t>
  </si>
  <si>
    <t>4,25K</t>
  </si>
  <si>
    <t>6,84K</t>
  </si>
  <si>
    <t>245K</t>
  </si>
  <si>
    <t>234K</t>
  </si>
  <si>
    <t>235K</t>
  </si>
  <si>
    <t>345K</t>
  </si>
  <si>
    <t>342K</t>
  </si>
  <si>
    <t>311K</t>
  </si>
  <si>
    <t>329K</t>
  </si>
  <si>
    <t>2,21K</t>
  </si>
  <si>
    <t>31,9K</t>
  </si>
  <si>
    <t>16,6K</t>
  </si>
  <si>
    <t>12,5K</t>
  </si>
  <si>
    <t>1,6K</t>
  </si>
  <si>
    <t>-25,9K</t>
  </si>
  <si>
    <t>-3,16K</t>
  </si>
  <si>
    <t>-2,14K</t>
  </si>
  <si>
    <t>-3,4K</t>
  </si>
  <si>
    <t>1,76K</t>
  </si>
  <si>
    <t>840 463 491 R.C.S. Evreux</t>
  </si>
  <si>
    <t>46.31Z  Commerce de gros (commerce interentreprises) de fruits et légumes)</t>
  </si>
  <si>
    <t>Commerce de gros (commerce interentreprises) de fruits et légumes)</t>
  </si>
  <si>
    <t>Parc Les Algorithmes Bât.7 - Le Pythagore
Route de l'Orme</t>
  </si>
  <si>
    <t>25/06/2020 
Mandat Revigestion
30/09/2022</t>
  </si>
  <si>
    <t xml:space="preserve">Liste des documents : </t>
  </si>
  <si>
    <t>Registre PV AG</t>
  </si>
  <si>
    <t>Registre PV CA</t>
  </si>
  <si>
    <t>Registre des mouvements de titres</t>
  </si>
  <si>
    <t>Livre d'inventaire</t>
  </si>
  <si>
    <t>Livre Centralisateur</t>
  </si>
  <si>
    <t>Registre de présence au CA</t>
  </si>
  <si>
    <t>Document d'organisation comptable</t>
  </si>
  <si>
    <t>Registre du Personnel</t>
  </si>
  <si>
    <t>Registre des délégues du personnel</t>
  </si>
  <si>
    <t>Registre des PV du comité d'entreprise</t>
  </si>
  <si>
    <t>Registre de l'inspection du travail</t>
  </si>
  <si>
    <t>Registre de la médecine du travail</t>
  </si>
  <si>
    <t xml:space="preserve">Date de contrôle sociale </t>
  </si>
  <si>
    <t xml:space="preserve">Date de contrôle fiscal </t>
  </si>
  <si>
    <t>Representant du personnel</t>
  </si>
  <si>
    <t>N/S</t>
  </si>
  <si>
    <t>1. Environnement de Contrôle :</t>
  </si>
  <si>
    <t>Non-conformité aux normes de sécurité sur les chantiers.</t>
  </si>
  <si>
    <t>Manque de formation et de sensibilisation aux risques de sécurité.</t>
  </si>
  <si>
    <t>Faible suivi des évolutions réglementaires dans le secteur du bâtiment.</t>
  </si>
  <si>
    <t>Risque lié à la fluctuation de la demande de main-d'œuvre spécialisée.</t>
  </si>
  <si>
    <t>Dépendance excessive envers un petit nombre de clients clés dans le secteur de la construction.</t>
  </si>
  <si>
    <t>Risque de non-conformité aux normes éthiques et de sécurité dans le recrutement du personnel.</t>
  </si>
  <si>
    <t>Défi de maintenir une culture de sécurité au sein du personnel intérimaire.</t>
  </si>
  <si>
    <t>Risque de non-respect des normes syndicales dans le secteur de la construction.</t>
  </si>
  <si>
    <t>Dépendance aux sous-traitants pour des compétences spécifiques peut entraîner des lacunes dans le contrôle interne.</t>
  </si>
  <si>
    <t>Nécessité de gérer les risques liés aux variations saisonnières du volume d'activité dans le secteur du bâtiment.</t>
  </si>
  <si>
    <t>2. Système d'Information :</t>
  </si>
  <si>
    <t>Vulnérabilités de sécurité informatique.</t>
  </si>
  <si>
    <t>Manque de contrôles d'accès appropriés aux systèmes d'information.</t>
  </si>
  <si>
    <t>Défaut de sauvegarde et de reprise après sinistre des données.</t>
  </si>
  <si>
    <t>Risque de piratage des données personnelles des travailleurs intérimaires.</t>
  </si>
  <si>
    <t>Défaut de compatibilité entre les logiciels de gestion des missions et de paie.</t>
  </si>
  <si>
    <t>Risque d'interruption de service en raison de pannes informatiques.</t>
  </si>
  <si>
    <t>Manque de protocoles pour garantir la confidentialité des informations contractuelles.</t>
  </si>
  <si>
    <t>Défaut de mise à jour régulière des logiciels de sécurité informatique.</t>
  </si>
  <si>
    <t>Besoin de garantir la confidentialité des données sensibles des travailleurs et des clients.</t>
  </si>
  <si>
    <t>Risque de non-conformité aux réglementations en matière de protection des données (RGPD, par exemple).</t>
  </si>
  <si>
    <t>Complexité de l'intégration des logiciels de gestion avec les systèmes des clients dans le secteur de la construction.</t>
  </si>
  <si>
    <t>Nécessité de surveiller les évolutions technologiques pour rester compétitif.</t>
  </si>
  <si>
    <t>Risque lié à la défaillance des systèmes informatiques pendant des périodes critiques de gestion de projets.</t>
  </si>
  <si>
    <t>3. Clients :</t>
  </si>
  <si>
    <t>Risque de non-respect des procédures de vérification des antécédents des travailleurs temporaires.</t>
  </si>
  <si>
    <t>Risque de non-paiement par les clients.</t>
  </si>
  <si>
    <t>Erreurs dans la facturation des services aux clients.</t>
  </si>
  <si>
    <t>Risque de non-conformité aux normes de sécurité sur les chantiers imposées par les clients.</t>
  </si>
  <si>
    <t>Difficultés liées à la gestion des contrats à durée déterminée et des périodes d'inactivité.</t>
  </si>
  <si>
    <t>Risque de litiges contractuels avec les clients dans le secteur de la construction.</t>
  </si>
  <si>
    <t>Besoin de flexibilité pour faire face aux changements fréquents dans les exigences des clients.</t>
  </si>
  <si>
    <t>Risque de retard de paiement dû à des retards dans la validation des travaux.</t>
  </si>
  <si>
    <t>Impact financier des retards de paiement prolongés dans l'industrie de la construction.</t>
  </si>
  <si>
    <t>Risque lié aux litiges de responsabilité et de sécurité sur les chantiers.</t>
  </si>
  <si>
    <t>Dépendance envers des contrats de grande envergure peut accroître la vulnérabilité financière.</t>
  </si>
  <si>
    <t>Risque d'impact financier dû aux changements de réglementations dans le secteur du bâtiment.</t>
  </si>
  <si>
    <t>Nécessité de s'adapter rapidement aux évolutions des besoins des clients dans un marché dynamique.</t>
  </si>
  <si>
    <t>4. Stock :</t>
  </si>
  <si>
    <t>Erreurs de suivi des équipements et des outils.</t>
  </si>
  <si>
    <t>Risques liés au vol ou à la perte d'inventaire.</t>
  </si>
  <si>
    <t>Obsolescence des équipements non détectée.</t>
  </si>
  <si>
    <t>Défaut de suivi des stocks d'équipements de sécurité sur les chantiers.</t>
  </si>
  <si>
    <t>Risque de détérioration rapide des équipements utilisés dans des conditions difficiles.</t>
  </si>
  <si>
    <t>Nécessité de gérer efficacement les équipements saisonniers.</t>
  </si>
  <si>
    <t>Risque lié à l'obsolescence des technologies dans le domaine de la construction.</t>
  </si>
  <si>
    <t>Problèmes potentiels liés à la location d'équipements auprès de tiers.</t>
  </si>
  <si>
    <t>Risque de détérioration des matériaux stockés en raison de conditions environnementales sur les chantiers.</t>
  </si>
  <si>
    <t>Gestion complexe des inventaires pour faire face aux demandes fluctuantes.</t>
  </si>
  <si>
    <t>Problèmes potentiels liés à l'entreposage de matériaux dangereux.</t>
  </si>
  <si>
    <t>Risque d'obsolescence rapide des équipements de construction.</t>
  </si>
  <si>
    <t>Dépendance aux fournisseurs pour garantir la disponibilité constante des matériaux nécessaires.</t>
  </si>
  <si>
    <t>5. Immobilisations :</t>
  </si>
  <si>
    <t>Insuffisance dans la comptabilisation des immobilisations.</t>
  </si>
  <si>
    <t>Risque de dépréciation des actifs non évalué correctement.</t>
  </si>
  <si>
    <t>Problèmes dans la maintenance et l'entretien des actifs.</t>
  </si>
  <si>
    <t>Risque de non-conformité aux normes de sécurité pour les bâtiments utilisés comme bureaux ou entrepôts.</t>
  </si>
  <si>
    <t>Problèmes liés à l'entretien des véhicules de l'entreprise.</t>
  </si>
  <si>
    <t>Risque de surcapacité ou de sous-capacité des installations.</t>
  </si>
  <si>
    <t>Nécessité de surveiller les réglementations environnementales liées aux infrastructures.</t>
  </si>
  <si>
    <t>Défaut de suivi des coûts d'amortissement et de maintenance des biens immobiliers.</t>
  </si>
  <si>
    <t>Nécessité de s'assurer que les installations de bureau respectent les normes de sécurité et de santé.</t>
  </si>
  <si>
    <t>Risque de coûts imprévus liés à la maintenance des équipements lourds.</t>
  </si>
  <si>
    <t>Défi de la gestion des actifs immobilisés déployés sur plusieurs chantiers.</t>
  </si>
  <si>
    <t>Impact financier des réglementations environnementales sur la conformité des installations.</t>
  </si>
  <si>
    <t>Risque de non-conformité aux normes de sécurité dans l'utilisation des équipements de construction.</t>
  </si>
  <si>
    <t>6. Trésorerie :</t>
  </si>
  <si>
    <t>Risque de fraude liée à la manipulation des fonds.</t>
  </si>
  <si>
    <t>Erreurs de comptabilisation des transactions financières.</t>
  </si>
  <si>
    <t>Non-respect des politiques de gestion de trésorerie.</t>
  </si>
  <si>
    <t>Nécessité de gérer les flux de trésorerie saisonniers dans le secteur de la construction.</t>
  </si>
  <si>
    <t>Risque de fluctuations importantes des coûts liés aux matériaux de construction.</t>
  </si>
  <si>
    <t>Besoin de prévoir les coûts liés aux retards de paiement des clients.</t>
  </si>
  <si>
    <t>Risque de non-paiement des indemnités de sécurité et de précarité des travailleurs intérimaires.</t>
  </si>
  <si>
    <t>Impact financier des litiges en matière de sécurité sur les chantiers.</t>
  </si>
  <si>
    <t>Risque lié aux variations des coûts des matériaux de construction.</t>
  </si>
  <si>
    <t>Impact financier des pénalités de retard de paiement aux fournisseurs.</t>
  </si>
  <si>
    <t>Risque de non-respect des obligations fiscales spécifiques au secteur du bâtiment.</t>
  </si>
  <si>
    <t>Nécessité de gérer les risques liés aux fluctuations des coûts de main-d'œuvre.</t>
  </si>
  <si>
    <t>Défi de maintenir une trésorerie adéquate pour faire face aux périodes d'inactivité.</t>
  </si>
  <si>
    <t>7. Immo financières :</t>
  </si>
  <si>
    <t>Évaluation inexacte des investissements financiers.</t>
  </si>
  <si>
    <t>Non-conformité aux politiques d'investissement de l'entreprise.</t>
  </si>
  <si>
    <t>Risque de fluctuations de marché non maîtrisé.</t>
  </si>
  <si>
    <t>Risque lié aux investissements dans des technologies obsolètes.</t>
  </si>
  <si>
    <t>Nécessité de diversifier les investissements financiers pour réduire le risque sectoriel.</t>
  </si>
  <si>
    <t>Impact financier des fluctuations des taux d'intérêt sur les emprunts.</t>
  </si>
  <si>
    <t>Risque lié aux investissements dans des entreprises sous-traitantes financièrement instables.</t>
  </si>
  <si>
    <t>Besoin de gestion proactive des risques liés aux investissements dans des projets de construction.</t>
  </si>
  <si>
    <t>Impact financier des variations des taux d'intérêt sur les emprunts liés à des projets de construction.</t>
  </si>
  <si>
    <t>Risque lié aux investissements dans des infrastructures qui peuvent devenir obsolètes.</t>
  </si>
  <si>
    <t>Nécessité de surveiller les risques liés aux investissements dans des projets gouvernementaux.</t>
  </si>
  <si>
    <t>Défi de garantir la rentabilité des investissements dans des technologies de construction innovantes.</t>
  </si>
  <si>
    <t>Risque de non-respect des réglementations fiscales spécifiques aux investissements dans le secteur de la construction.</t>
  </si>
  <si>
    <t>8. Fournisseurs :</t>
  </si>
  <si>
    <t>Défaillance des fournisseurs critiques.</t>
  </si>
  <si>
    <t>Manque de contrôles dans le processus d'approvisionnement.</t>
  </si>
  <si>
    <t>Non-respect des termes contractuels avec les fournisseurs.</t>
  </si>
  <si>
    <t>Dépendance envers des fournisseurs spécifiques de matériaux de construction.</t>
  </si>
  <si>
    <t>Risque lié à la qualité des matériaux fournis par les sous-traitants.</t>
  </si>
  <si>
    <t>Nécessité de garantir la conformité aux normes environnementales des fournisseurs.</t>
  </si>
  <si>
    <t>Risque de pénurie de main-d'œuvre qualifiée fournie par des agences externes.</t>
  </si>
  <si>
    <t>Risque de défaillance financière des fournisseurs critiques.</t>
  </si>
  <si>
    <t>Risque lié à la disponibilité des matériaux de construction essentiels fournis par des fournisseurs externes.</t>
  </si>
  <si>
    <t>Impact financier des hausses de prix des matériaux de construction.</t>
  </si>
  <si>
    <t>Besoin de s'assurer de la conformité aux normes de sécurité des matériaux fournis.</t>
  </si>
  <si>
    <t>Risque de dépendance excessive envers un petit nombre de fournisseurs critiques.</t>
  </si>
  <si>
    <t>Défi de gérer les retards de livraison susceptibles d'affecter les échéances des projets.</t>
  </si>
  <si>
    <t>9. Personnel :</t>
  </si>
  <si>
    <t>Risque lié à l'absence de politiques de ressources humaines.</t>
  </si>
  <si>
    <t>Non-conformité avec les lois du travail et les réglementations.</t>
  </si>
  <si>
    <t>Risque de fraude interne par le personnel.</t>
  </si>
  <si>
    <t>Risque lié à la conformité aux normes de sécurité pour le personnel sur les chantiers.</t>
  </si>
  <si>
    <t>Difficultés liées à la gestion des contrats de travail temporaires.</t>
  </si>
  <si>
    <t>Besoin de formations continues pour maintenir les compétences des travailleurs.</t>
  </si>
  <si>
    <t>Risque de fluctuation de la main-d'œuvre qualifiée dans le secteur de la construction.</t>
  </si>
  <si>
    <t>Problèmes potentiels liés à la gestion des périodes d'inactivité entre les missions.</t>
  </si>
  <si>
    <t>Risque lié à la fluctuation de la demande de compétences spécifiques dans le secteur de la construction.</t>
  </si>
  <si>
    <t>Nécessité de garantir la sécurité et la conformité réglementaire sur les chantiers.</t>
  </si>
  <si>
    <t>Impact financier des indemnités de sécurité et des avantages sociaux pour les travailleurs intérimaires.</t>
  </si>
  <si>
    <t>Risque lié aux litiges de sécurité et de responsabilité impliquant le personnel intérimaire.</t>
  </si>
  <si>
    <t>Défi de maintenir la productivité et la qualité du travail avec un personnel temporaire.</t>
  </si>
  <si>
    <t>Risque de non-conformité aux normes réglementaires strictes dans le secteur pharmaceutique.</t>
  </si>
  <si>
    <t>Défi de maintenir une culture de conformité éthique face aux pressions économiques.</t>
  </si>
  <si>
    <t>Risque de non-respect des réglementations en matière de chaîne du froid pour les produits sensibles.</t>
  </si>
  <si>
    <t>Dépendance envers des fournisseurs spécifiques peut accroître la vulnérabilité du contrôle interne.</t>
  </si>
  <si>
    <t>Nécessité de gérer les risques liés aux variations saisonnières de la demande de produits pharmaceutiques.</t>
  </si>
  <si>
    <t>Besoin de garantir la confidentialité des données sensibles des patients et des produits.</t>
  </si>
  <si>
    <t>Risque de non-conformité aux réglementations en matière de protection des données dans le secteur pharmaceutique.</t>
  </si>
  <si>
    <t>Complexité de l'intégration des systèmes d'information avec les fournisseurs et clients.</t>
  </si>
  <si>
    <t>Nécessité de surveiller les évolutions technologiques pour maintenir la compétitivité.</t>
  </si>
  <si>
    <t>Risque lié à la défaillance des systèmes informatiques pendant des périodes critiques de distribution.</t>
  </si>
  <si>
    <t>Impact financier des retards de livraison prolongés dans l'industrie pharmaceutique.</t>
  </si>
  <si>
    <t>Risque lié aux litiges de qualité des produits entre le grossiste et les pharmacies.</t>
  </si>
  <si>
    <t>Risque d'impact financier dû aux changements de réglementations dans le secteur pharmaceutique.</t>
  </si>
  <si>
    <t>Risque lié à la gestion des produits pharmaceutiques sensibles à la température.</t>
  </si>
  <si>
    <t>Problèmes potentiels liés au stockage de produits pharmaceutiques à durée de vie limitée.</t>
  </si>
  <si>
    <t>Risque de péremption rapide des médicaments et des produits de santé.</t>
  </si>
  <si>
    <t>Dépendance aux fournisseurs pour garantir la disponibilité constante des médicaments nécessaires.</t>
  </si>
  <si>
    <t>Nécessité de s'assurer que les installations respectent les normes de sécurité et de santé pharmaceutiques.</t>
  </si>
  <si>
    <t>Risque de coûts imprévus liés à la maintenance des équipements de distribution.</t>
  </si>
  <si>
    <t>Défi de la gestion des actifs déployés sur plusieurs sites de distribution.</t>
  </si>
  <si>
    <t>Risque de non-conformité aux normes de sécurité dans l'utilisation des équipements de manutention.</t>
  </si>
  <si>
    <t>Risque lié aux variations des coûts des médicaments et des produits pharmaceutiques.</t>
  </si>
  <si>
    <t>Impact financier des retards de paiement prolongés des pharmacies clientes.</t>
  </si>
  <si>
    <t>Risque de non-respect des obligations fiscales spécifiques au secteur pharmaceutique.</t>
  </si>
  <si>
    <t>Nécessité de gérer les risques liés aux fluctuations des coûts de logistique et de transport.</t>
  </si>
  <si>
    <t>Défi de maintenir une trésorerie adéquate pour faire face aux fluctuations saisonnières.</t>
  </si>
  <si>
    <t>Impact financier des variations des taux d'intérêt sur les emprunts liés aux opérations pharmaceutiques.</t>
  </si>
  <si>
    <t>Risque lié aux investissements dans des technologies de distribution pharmaceutique obsolètes.</t>
  </si>
  <si>
    <t>Nécessité de surveiller les risques liés aux investissements dans des infrastructures pharmaceutiques.</t>
  </si>
  <si>
    <t>Défi de garantir la rentabilité des investissements dans des systèmes de suivi et de gestion de l'inventaire.</t>
  </si>
  <si>
    <t>Risque de non-respect des réglementations fiscales spécifiques aux investissements pharmaceutiques.</t>
  </si>
  <si>
    <t>Risque lié à la disponibilité constante des matières premières pharmaceutiques.</t>
  </si>
  <si>
    <t>Impact financier des hausses de prix des matières premières pharmaceutiques.</t>
  </si>
  <si>
    <t>Besoin de s'assurer de la conformité aux normes de qualité des fournisseurs.</t>
  </si>
  <si>
    <t>Défi de gérer les retards de livraison susceptibles d'affecter les opérations pharmaceutiques.</t>
  </si>
  <si>
    <t>Risque lié à la fluctuation de la demande de compétences spécifiques dans la distribution pharmaceutique.</t>
  </si>
  <si>
    <t>Nécessité de garantir la sécurité et la conformité réglementaire dans les opérations.</t>
  </si>
  <si>
    <t>Impact financier des indemnités de sécurité et des avantages sociaux pour le personnel.</t>
  </si>
  <si>
    <t>Risque lié aux litiges de sécurité et de qualité impliquant le personnel de distribution.</t>
  </si>
  <si>
    <t>Défi de maintenir la productivité et la qualité du travail avec un personnel spécialisé.</t>
  </si>
  <si>
    <t>Risque de non-conformité aux normes réglementaires dans le secteur des holdings.</t>
  </si>
  <si>
    <t>Défi de maintenir une culture de gouvernance d'entreprise solide.</t>
  </si>
  <si>
    <t>Risque lié aux fluctuations des marchés financiers et économiques.</t>
  </si>
  <si>
    <t>Dépendance aux talents spécifiques peut accroître la vulnérabilité du contrôle interne.</t>
  </si>
  <si>
    <t>Nécessité de gérer les risques liés aux variations des performances des filiales.</t>
  </si>
  <si>
    <t>Besoin de garantir la sécurité des données financières et stratégiques.</t>
  </si>
  <si>
    <t>Risque de non-conformité aux réglementations en matière de protection des données.</t>
  </si>
  <si>
    <t>Complexité de l'intégration des systèmes d'information entre les filiales.</t>
  </si>
  <si>
    <t>Risque lié à la défaillance des systèmes informatiques pendant des périodes critiques de gestion financière.</t>
  </si>
  <si>
    <t>3. Clients (Participations) :</t>
  </si>
  <si>
    <t>Impact financier des variations de performance des filiales.</t>
  </si>
  <si>
    <t>Risque lié aux litiges ou aux problèmes opérationnels au sein des filiales.</t>
  </si>
  <si>
    <t>Dépendance envers des filiales clés peut accroître la vulnérabilité financière.</t>
  </si>
  <si>
    <t>Risque d'impact financier dû aux changements dans la réglementation sectorielle.</t>
  </si>
  <si>
    <t>Nécessité de s'adapter rapidement aux évolutions des marchés dans lesquels les filiales opèrent.</t>
  </si>
  <si>
    <t>4. Stock (Portefeuille d'Investissements) :</t>
  </si>
  <si>
    <t>Gestion complexe du portefeuille d'investissements et des participations.</t>
  </si>
  <si>
    <t>Problèmes potentiels liés à la valorisation et à la gestion des actifs.</t>
  </si>
  <si>
    <t>Risque lié à la variation de valeur des investissements sur les marchés financiers.</t>
  </si>
  <si>
    <t>Dépendance aux performances des filiales pour la rentabilité du portefeuille.</t>
  </si>
  <si>
    <t>Risque lié à la diversification insuffisante du portefeuille d'investissements.</t>
  </si>
  <si>
    <t>Nécessité de gérer un portefeuille d'actifs variés et complexes.</t>
  </si>
  <si>
    <t>Risque de coûts imprévus liés à la maintenance des actifs détenus.</t>
  </si>
  <si>
    <t>Défi de la gestion des actifs déployés dans des secteurs diversifiés.</t>
  </si>
  <si>
    <t>Impact financier des réglementations environnementales sur la conformité des actifs.</t>
  </si>
  <si>
    <t>Risque de non-conformité aux normes de sécurité dans l'utilisation des actifs détenus.</t>
  </si>
  <si>
    <t>Risque lié aux variations des taux d'intérêt sur les placements financiers.</t>
  </si>
  <si>
    <t>Impact financier des fluctuations des marchés financiers sur la valeur des actifs.</t>
  </si>
  <si>
    <t>Risque de non-respect des obligations fiscales spécifiques aux holdings.</t>
  </si>
  <si>
    <t>Nécessité de gérer les risques liés aux variations des taux de change.</t>
  </si>
  <si>
    <t>Défi de maintenir une trésorerie adéquate pour faire face aux besoins diversifiés des filiales.</t>
  </si>
  <si>
    <t>Impact financier des variations des taux d'intérêt sur les emprunts liés aux investissements.</t>
  </si>
  <si>
    <t>Risque lié aux investissements dans des secteurs qui peuvent devenir obsolètes.</t>
  </si>
  <si>
    <t>Nécessité de surveiller les risques liés aux investissements dans des secteurs réglementés.</t>
  </si>
  <si>
    <t>Défi de garantir la rentabilité des investissements dans des entreprises en croissance.</t>
  </si>
  <si>
    <t>Risque de non-respect des réglementations fiscales spécifiques aux investissements de la holding.</t>
  </si>
  <si>
    <t>8. Fournisseurs (Services aux Filiales) :</t>
  </si>
  <si>
    <t>Risque lié à la dépendance envers des fournisseurs de services aux filiales.</t>
  </si>
  <si>
    <t>Impact financier des hausses de coûts des services fournis par des tiers.</t>
  </si>
  <si>
    <t>Besoin de s'assurer de la qualité et de la conformité des services fournis.</t>
  </si>
  <si>
    <t>Défi de gérer les retards de service susceptibles d'affecter les opérations des filiales.</t>
  </si>
  <si>
    <t>9. Personnel (Équipe de Direction) :</t>
  </si>
  <si>
    <t>Risque lié à la fluctuation de la demande de compétences spécifiques au niveau de la direction.</t>
  </si>
  <si>
    <t>Nécessité de garantir la cohésion et la coordination au sein de l'équipe de direction.</t>
  </si>
  <si>
    <t>Impact financier des coûts liés à la formation et à la rétention du personnel clé.</t>
  </si>
  <si>
    <t>Risque lié aux litiges de gestion et de performance au sein des filiales.</t>
  </si>
  <si>
    <t>Défi de maintenir la productivité et la coordination avec une équipe de direction diversifiée.</t>
  </si>
  <si>
    <t>Risque de non-conformité aux normes d'hygiène et de sécurité spécifiques aux soins de beauté et aux produits d'hygiène corporelle.</t>
  </si>
  <si>
    <t>Risque de non-conformité aux normes d'hygiène et de sécurité spécifiques aux instituts de beauté.</t>
  </si>
  <si>
    <t>Défi de maintenir une culture de qualité des services de soins et de vente de produits.</t>
  </si>
  <si>
    <t>Défi de maintenir une culture de qualité des services esthétiques et de soins.</t>
  </si>
  <si>
    <t>Risque lié aux évolutions des tendances beauté, des produits cosmétiques, et des bijoux.</t>
  </si>
  <si>
    <t>Risque lié aux évolutions des tendances beauté et des produits cosmétiques.</t>
  </si>
  <si>
    <t>Dépendance aux réglementations locales et sectorielles en matière de soins de beauté et de vente de produits d'hygiène corporelle.</t>
  </si>
  <si>
    <t>Dépendance aux réglementations locales et sectorielles en matière de soins de beauté.</t>
  </si>
  <si>
    <t>Nécessité de gérer les risques associés aux allergies ou aux réactions cutanées des clients.</t>
  </si>
  <si>
    <t>Besoin de garantir la confidentialité des données clients, notamment les informations médicales liées aux soins corporels.</t>
  </si>
  <si>
    <t>Besoin de garantir la confidentialité des données clients, notamment les informations médicales.</t>
  </si>
  <si>
    <t>Risque de non-conformité aux réglementations en matière de protection des données personnelles.</t>
  </si>
  <si>
    <t>Complexité de la gestion des systèmes informatiques pour la planification des rendez-vous, le suivi des traitements, et la gestion des stocks de produits.</t>
  </si>
  <si>
    <t>Complexité de la gestion des systèmes informatiques pour la planification des rendez-vous et le suivi des traitements.</t>
  </si>
  <si>
    <t>Nécessité de suivre les évolutions technologiques dans les équipements, les produits esthétiques, les bijoux et les accessoires.</t>
  </si>
  <si>
    <t>Nécessité de suivre les évolutions technologiques dans les équipements et les produits esthétiques.</t>
  </si>
  <si>
    <t>Risque lié à la défaillance des systèmes informatiques pendant des périodes critiques de gestion des rendez-vous et des ventes.</t>
  </si>
  <si>
    <t>Risque lié à la défaillance des systèmes informatiques pendant des périodes critiques de gestion des rendez-vous.</t>
  </si>
  <si>
    <t>3. Clients (Particuliers, Entreprises) :</t>
  </si>
  <si>
    <t>Impact financier des fluctuations de la demande de services esthétiques, de produits d'hygiène corporelle, de bijoux et d'accessoires.</t>
  </si>
  <si>
    <t>Impact financier des fluctuations de la demande de services esthétiques.</t>
  </si>
  <si>
    <t>Risque lié aux litiges contractuels avec les clients particuliers ou les entreprises partenaires.</t>
  </si>
  <si>
    <t>Dépendance aux tendances beauté, aux cycles saisonniers, et aux événements spéciaux pour les ventes de bijoux et d'accessoires.</t>
  </si>
  <si>
    <t>Dépendance aux tendances beauté et aux cycles saisonniers dans le secteur.</t>
  </si>
  <si>
    <t>Risque d'impact financier dû aux variations des réservations, des contrats, et des ventes.</t>
  </si>
  <si>
    <t>Risque d'impact financier dû aux variations des réservations et des contrats.</t>
  </si>
  <si>
    <t>Nécessité de s'adapter rapidement aux évolutions des préférences des clients en matière de soins de beauté et d'achats de produits.</t>
  </si>
  <si>
    <t>Nécessité de s'adapter rapidement aux évolutions des préférences des clients en matière de soins de beauté.</t>
  </si>
  <si>
    <t>4. Stock (Produits de Beauté, Produits d'Hygiène Corporelle, Bijoux, Accessoires) :</t>
  </si>
  <si>
    <t>4. Stock (Produits de Beauté, Équipements) :</t>
  </si>
  <si>
    <t>Gestion complexe des stocks de produits cosmétiques, de produits d'hygiène corporelle, de bijoux et d'accessoires.</t>
  </si>
  <si>
    <t>Gestion complexe des stocks de produits cosmétiques, de produits de beauté et d'équipements.</t>
  </si>
  <si>
    <t>Problèmes potentiels liés aux variations saisonnières de la demande de produits esthétiques, d'hygiène corporelle, de bijoux et d'accessoires.</t>
  </si>
  <si>
    <t>Problèmes potentiels liés aux variations saisonnières de la demande de produits esthétiques.</t>
  </si>
  <si>
    <t>Risque de dépréciation des stocks en raison de changements rapides dans les préférences des clients.</t>
  </si>
  <si>
    <t>Dépendance aux cycles de vie des produits cosmétiques, des bijoux et des accessoires, et aux fluctuations des tendances beauté.</t>
  </si>
  <si>
    <t>Dépendance aux cycles de vie des produits cosmétiques et aux fluctuations des tendances beauté.</t>
  </si>
  <si>
    <t>Risque lié à la gestion des produits excédentaires, périmés ou hors saison.</t>
  </si>
  <si>
    <t>Risque lié à la gestion des produits excédentaires ou périmés.</t>
  </si>
  <si>
    <t>5. Immobilisations (Équipements, Boutiques) :</t>
  </si>
  <si>
    <t>5. Immobilisations (Équipements, Aménagement) :</t>
  </si>
  <si>
    <t>Nécessité de maintenir et de moderniser les équipements de soins, les aménagements des boutiques, et les espaces de vente.</t>
  </si>
  <si>
    <t>Nécessité de maintenir et de moderniser les équipements de soins et l'aménagement de l'institut.</t>
  </si>
  <si>
    <t>Risque de coûts imprévus liés à l'entretien et aux réparations des installations.</t>
  </si>
  <si>
    <t>Défi de la gestion des actifs déployés sur plusieurs sites de soins, de vente de produits et d'accessoires.</t>
  </si>
  <si>
    <t>Défi de la gestion des actifs déployés sur plusieurs sites d'instituts de beauté.</t>
  </si>
  <si>
    <t>Risque de non-conformité aux normes de sécurité dans l'utilisation des équipements et des boutiques.</t>
  </si>
  <si>
    <t>Risque de non-conformité aux normes de sécurité dans l'utilisation des équipements.</t>
  </si>
  <si>
    <t>Risque lié aux variations des coûts d'approvisionnement en produits de beauté, produits d'hygiène corporelle, bijoux et accessoires.</t>
  </si>
  <si>
    <t>Risque lié aux variations des coûts d'approvisionnement en produits de beauté et d'équipements.</t>
  </si>
  <si>
    <t>Impact financier des retards de paiement des clients ou des coûts liés à l'invendu.</t>
  </si>
  <si>
    <t>Risque de non-respect des obligations fiscales spécifiques au secteur des soins de beauté et de la vente de produits.</t>
  </si>
  <si>
    <t>Risque de non-respect des obligations fiscales spécifiques au secteur des soins de beauté.</t>
  </si>
  <si>
    <t>Nécessité de gérer les risques liés aux fluctuations des coûts de prestation de services, d'achats de produits et de ventes.</t>
  </si>
  <si>
    <t>Nécessité de gérer les risques liés aux fluctuations des coûts de prestation de services.</t>
  </si>
  <si>
    <t>Défi de maintenir une trésorerie adéquate pour faire face aux coûts opérationnels, aux investissements et aux variations saisonnières de la demande.</t>
  </si>
  <si>
    <t>Défi de maintenir une trésorerie adéquate pour faire face aux coûts opérationnels et aux investissements.</t>
  </si>
  <si>
    <t>7. Immo financières (Investissements) :</t>
  </si>
  <si>
    <t>Risque lié aux investissements dans des équipements, des technologies, des produits et des espaces de vente qui peuvent devenir obsolètes.</t>
  </si>
  <si>
    <t>Risque lié aux investissements dans des équipements ou des technologies qui peuvent devenir obsolètes.</t>
  </si>
  <si>
    <t>Nécessité de surveiller les risques liés aux investissements dans différents lieux d'instituts de beauté.</t>
  </si>
  <si>
    <t>Défi de garantir la rentabilité des investissements dans un marché de la beauté, des soins corporels, des bijoux et des accessoires changeant.</t>
  </si>
  <si>
    <t>Défi de garantir la rentabilité des investissements dans un marché de la beauté changeant.</t>
  </si>
  <si>
    <t>Risque de non-respect des réglementations fiscales spécifiques aux investissements immobiliers.</t>
  </si>
  <si>
    <t>8. Fournisseurs (Fournisseurs de Produits de Beauté, Équipements, Bijoux, Accessoires) :</t>
  </si>
  <si>
    <t>8. Fournisseurs (Fournisseurs de Produits de Beauté, Équipements) :</t>
  </si>
  <si>
    <t>Risque lié à la dépendance envers des fournisseurs de produits cosmétiques, de produits d'hygiène corporelle, d'équipements, de bijoux et d'accessoires.</t>
  </si>
  <si>
    <t>Risque lié à la dépendance envers des fournisseurs de produits cosmétiques, de produits de beauté et d'équipements.</t>
  </si>
  <si>
    <t>Impact financier des hausses de coûts des produits fournis par des tiers.</t>
  </si>
  <si>
    <t>Besoin de s'assurer de la conformité aux normes de qualité des produits cosmétiques, des équipements, des bijoux et des accessoires.</t>
  </si>
  <si>
    <t>Besoin de s'assurer de la conformité aux normes de qualité des produits cosmétiques et des équipements.</t>
  </si>
  <si>
    <t>Défi de gérer les retards de service susceptibles d'affecter les traitements, les ventes et la disponibilité des produits.</t>
  </si>
  <si>
    <t>Défi de gérer les retards de service susceptibles d'affecter les traitements et les prestations.</t>
  </si>
  <si>
    <t>9. Personnel (Esthéticiens, Vendeurs, Consultants Beauté) :</t>
  </si>
  <si>
    <t>9. Personnel (Esthéticiens, Consultants Beauté) :</t>
  </si>
  <si>
    <t>Risque lié à la fluctuation de la demande de compétences spécifiques dans les soins de beauté, la vente de produits d'hygiène corporelle, de bijoux et d'accessoires.</t>
  </si>
  <si>
    <t>Risque lié à la fluctuation de la demande de compétences spécifiques dans les soins de beauté.</t>
  </si>
  <si>
    <t>Nécessité de garantir la qualité des soins esthétiques, des conseils beauté, et de l'assistance à la vente.</t>
  </si>
  <si>
    <t>Nécessité de garantir la qualité des soins esthétiques et des conseils beauté.</t>
  </si>
  <si>
    <t>Impact financier des coûts liés à la formation et à la rétention du personnel qualifié.</t>
  </si>
  <si>
    <t>Risque lié aux litiges ou aux erreurs dans la prestation de services esthétiques, la vente de produits et d'accessoires.</t>
  </si>
  <si>
    <t>Risque lié aux litiges ou aux erreurs dans la prestation de services esthétiques.</t>
  </si>
  <si>
    <t>Défi de maintenir la productivité et la satisfaction du personnel dans un secteur compétitif de la beauté, des soins corporels, de la vente de produits et d'accessoires.</t>
  </si>
  <si>
    <t>Défi de maintenir la productivité et la satisfaction des esthéticiens dans un secteur compétitif de la beauté.</t>
  </si>
  <si>
    <t>Risque de non-conformité aux normes de sécurité et de qualité dans l'industrie de la confection.</t>
  </si>
  <si>
    <t>Défi de maintenir une culture de conception créative tout en respectant les contraintes budgétaires.</t>
  </si>
  <si>
    <t>Risque lié aux variations saisonnières de la demande pour des styles et des tailles spécifiques.</t>
  </si>
  <si>
    <t>Dépendance aux tendances de la mode infantile peut accroître la vulnérabilité du contrôle interne.</t>
  </si>
  <si>
    <t>Nécessité de gérer les risques liés aux variations des coûts des matières premières textiles.</t>
  </si>
  <si>
    <t>Besoin de garantir la traçabilité des matériaux et la conformité aux normes de sécurité.</t>
  </si>
  <si>
    <t>Risque de non-conformité aux réglementations en matière de sécurité des produits pour enfants.</t>
  </si>
  <si>
    <t>Complexité de l'intégration des systèmes de gestion de la production et de la chaîne d'approvisionnement.</t>
  </si>
  <si>
    <t>Nécessité de surveiller les évolutions des tendances de la mode pour rester compétitif.</t>
  </si>
  <si>
    <t>Risque lié à la défaillance des systèmes informatiques pendant des périodes critiques de production.</t>
  </si>
  <si>
    <t>3. Clients (Distributeurs, Détaillants) :</t>
  </si>
  <si>
    <t>Impact financier des retards de production et de livraison de collections saisonnières.</t>
  </si>
  <si>
    <t>Risque lié aux litiges de qualité entre la société de confection et les distributeurs.</t>
  </si>
  <si>
    <t>Dépendance envers des contrats de distribution clés peut accroître la vulnérabilité financière.</t>
  </si>
  <si>
    <t>Risque d'impact financier dû aux changements dans les préférences des parents et des enfants.</t>
  </si>
  <si>
    <t>Nécessité de s'adapter rapidement aux évolutions des tendances et des exigences des distributeurs.</t>
  </si>
  <si>
    <t>4. Stock (Inventaire de Produits) :</t>
  </si>
  <si>
    <t>Gestion complexe des inventaires pour faire face aux variations saisonnières de la demande.</t>
  </si>
  <si>
    <t>Problèmes potentiels liés à la conservation des textiles et des produits finis.</t>
  </si>
  <si>
    <t>Risque de dépréciation rapide des produits invendus et des modèles démodés.</t>
  </si>
  <si>
    <t>Risque lié à la gestion des stocks saisonniers et des surplus.</t>
  </si>
  <si>
    <t>5. Immobilisations (Équipement de Confection) :</t>
  </si>
  <si>
    <t>Nécessité de maintenir et de renouveler l'équipement de production textile.</t>
  </si>
  <si>
    <t>Risque de coûts imprévus liés à la maintenance des machines de confection.</t>
  </si>
  <si>
    <t>Défi de la gestion des actifs déployés sur plusieurs lignes de production.</t>
  </si>
  <si>
    <t>Risque de non-conformité aux normes de sécurité dans l'utilisation de l'équipement.</t>
  </si>
  <si>
    <t>Risque lié aux variations des coûts des matières premières textiles et de production.</t>
  </si>
  <si>
    <t>Impact financier des retards de paiement des distributeurs ou des clients.</t>
  </si>
  <si>
    <t>Risque de non-respect des obligations fiscales spécifiques à l'industrie textile.</t>
  </si>
  <si>
    <t>Défi de maintenir une trésorerie adéquate pour faire face aux périodes d'inactivité saisonnières.</t>
  </si>
  <si>
    <t>Risque lié aux investissements dans des technologies de production textile qui peuvent devenir obsolètes.</t>
  </si>
  <si>
    <t>Nécessité de surveiller les risques liés aux investissements dans des designs et des licences.</t>
  </si>
  <si>
    <t>Défi de garantir la rentabilité des investissements dans des lignes de produits spécifiques.</t>
  </si>
  <si>
    <t>Risque de non-respect des réglementations fiscales spécifiques aux investissements textiles.</t>
  </si>
  <si>
    <t>8. Fournisseurs (Textiles, Accessoires) :</t>
  </si>
  <si>
    <t>Risque lié à la dépendance envers des fournisseurs de textiles et d'accessoires.</t>
  </si>
  <si>
    <t>Impact financier des hausses de coûts des matières premières et des accessoires.</t>
  </si>
  <si>
    <t>Défi de gérer les retards de livraison susceptibles d'affecter les délais de production.</t>
  </si>
  <si>
    <t>9. Personnel (Équipe de Conception, Artisans) :</t>
  </si>
  <si>
    <t>Risque lié à la fluctuation de la demande de compétences spécifiques dans la confection.</t>
  </si>
  <si>
    <t>Nécessité de garantir la cohésion et la coordination au sein de l'équipe de conception et de production.</t>
  </si>
  <si>
    <t>Impact financier des coûts liés à la formation et à la rétention du personnel créatif.</t>
  </si>
  <si>
    <t>Risque lié aux litiges de conception et de qualité impliquant le personnel.</t>
  </si>
  <si>
    <t>Défi de maintenir la productivité et la créativité avec une équipe diversifiée.</t>
  </si>
  <si>
    <t>Risque de non-conformité aux normes de qualité alimentaire et de sécurité alimentaire.</t>
  </si>
  <si>
    <t>Défi de maintenir une culture de contrôle qualité dans la chaîne d'approvisionnement.</t>
  </si>
  <si>
    <t>Risque lié aux variations de la qualité et de la disponibilité des fruits secs.</t>
  </si>
  <si>
    <t>Dépendance aux conditions météorologiques peut accroître la vulnérabilité du contrôle interne.</t>
  </si>
  <si>
    <t>Nécessité de gérer les risques liés aux fluctuations des prix des fruits secs sur le marché mondial.</t>
  </si>
  <si>
    <t>Besoin de garantir la traçabilité des produits et la conformité aux normes alimentaires.</t>
  </si>
  <si>
    <t>Risque de non-conformité aux réglementations en matière d'étiquetage alimentaire.</t>
  </si>
  <si>
    <t>Complexité de l'intégration des systèmes de gestion de la chaîne d'approvisionnement.</t>
  </si>
  <si>
    <t>Nécessité de surveiller les évolutions des tendances alimentaires pour ajuster l'inventaire.</t>
  </si>
  <si>
    <t>Risque lié à la défaillance des systèmes informatiques pendant des périodes critiques de gestion des stocks.</t>
  </si>
  <si>
    <t>Impact financier des retards de livraison ou d'approvisionnement en fruits secs.</t>
  </si>
  <si>
    <t>Risque lié aux litiges de qualité entre l'entreprise et les distributeurs ou les détaillants.</t>
  </si>
  <si>
    <t>Risque d'impact financier dû aux changements dans les préférences des consommateurs.</t>
  </si>
  <si>
    <t>Nécessité de s'adapter rapidement aux évolutions des habitudes alimentaires des clients.</t>
  </si>
  <si>
    <t>4. Stock (Inventaire de Fruits Secs) :</t>
  </si>
  <si>
    <t>Gestion complexe des stocks pour faire face aux variations saisonnières de la demande.</t>
  </si>
  <si>
    <t>Problèmes potentiels liés à la conservation des fruits secs et à la préservation de la fraîcheur.</t>
  </si>
  <si>
    <t>Risque de dépréciation rapide des produits invendus et des fruits secs ayant une durée de conservation limitée.</t>
  </si>
  <si>
    <t>Dépendance aux fournisseurs pour garantir la disponibilité constante des fruits secs nécessaires.</t>
  </si>
  <si>
    <t>5. Immobilisations (Stockage et Manutention) :</t>
  </si>
  <si>
    <t>Nécessité de maintenir et de renouveler les installations de stockage des fruits secs.</t>
  </si>
  <si>
    <t>Risque de coûts imprévus liés à la maintenance des entrepôts de stockage.</t>
  </si>
  <si>
    <t>Défi de la gestion des actifs déployés sur plusieurs sites de stockage.</t>
  </si>
  <si>
    <t>Risque de non-conformité aux normes de sécurité dans l'utilisation des installations de stockage.</t>
  </si>
  <si>
    <t>Risque lié aux variations des coûts des fruits secs sur le marché mondial.</t>
  </si>
  <si>
    <t>Risque de non-respect des obligations fiscales spécifiques au commerce alimentaire.</t>
  </si>
  <si>
    <t>Défi de maintenir une trésorerie adéquate pour faire face aux périodes d'approvisionnement intense.</t>
  </si>
  <si>
    <t>Impact financier des variations des taux d'intérêt sur les emprunts liés aux installations de stockage.</t>
  </si>
  <si>
    <t>Risque lié aux investissements dans des technologies de stockage qui peuvent devenir obsolètes.</t>
  </si>
  <si>
    <t>Nécessité de surveiller les risques liés aux investissements dans des infrastructures de distribution.</t>
  </si>
  <si>
    <t>Défi de garantir la rentabilité des investissements dans des systèmes de traçabilité des produits.</t>
  </si>
  <si>
    <t>Risque de non-respect des réglementations fiscales spécifiques aux investissements alimentaires.</t>
  </si>
  <si>
    <t>8. Fournisseurs (Producteurs de Fruits Secs) :</t>
  </si>
  <si>
    <t>Risque lié à la dépendance envers des fournisseurs de fruits secs.</t>
  </si>
  <si>
    <t>Impact financier des hausses de prix des fruits secs provenant de fournisseurs.</t>
  </si>
  <si>
    <t>Besoin de s'assurer de la conformité aux normes de qualité et de sécurité des fournisseurs.</t>
  </si>
  <si>
    <t>Défi de gérer les retards de livraison susceptibles d'affecter les opérations.</t>
  </si>
  <si>
    <t>9. Personnel (Équipe Logistique, Contrôle Qualité) :</t>
  </si>
  <si>
    <t>Risque lié à la fluctuation de la demande de compétences spécifiques dans la logistique.</t>
  </si>
  <si>
    <t>Nécessité de garantir la qualité des procédures de contrôle qualité et de stockage.</t>
  </si>
  <si>
    <t>Impact financier des coûts liés à la formation et à la rétention du personnel.</t>
  </si>
  <si>
    <t>Risque lié aux litiges de qualité impliquant le personnel de contrôle qualité.</t>
  </si>
  <si>
    <t>Risque de non-conformité aux normes éthiques et créatives dans l'industrie audiovisuelle.</t>
  </si>
  <si>
    <t>Défi de maintenir une culture d'innovation et de créativité tout en respectant les contraintes budgétaires.</t>
  </si>
  <si>
    <t>Risque de dépendance à des talents spécifiques dans l'industrie cinématographique et télévisuelle.</t>
  </si>
  <si>
    <t>Nécessité de gérer les risques liés aux fluctuations de la demande pour des contenus spécifiques.</t>
  </si>
  <si>
    <t>Dépendance aux partenariats et accords de licence peut accroître la vulnérabilité du contrôle interne.</t>
  </si>
  <si>
    <t>Besoin de garantir la sécurité des données créatives et sensibles.</t>
  </si>
  <si>
    <t>Risque de non-conformité aux réglementations en matière de droits d'auteur et de propriété intellectuelle.</t>
  </si>
  <si>
    <t>Complexité de l'intégration des systèmes de production, montage et distribution.</t>
  </si>
  <si>
    <t>3. Clients (Producteurs, Diffuseurs) :</t>
  </si>
  <si>
    <t>Impact financier des retards de production et de livraison de contenus.</t>
  </si>
  <si>
    <t>Risque lié aux litiges de qualité et de créativité entre la société de production et les clients.</t>
  </si>
  <si>
    <t>Risque d'impact financier dû aux changements dans les préférences des diffuseurs.</t>
  </si>
  <si>
    <t>Nécessité de s'adapter rapidement aux évolutions des besoins des producteurs et diffuseurs.</t>
  </si>
  <si>
    <t>4. Stock (Catalogue de Contenus) :</t>
  </si>
  <si>
    <t>Gestion complexe du catalogue de contenus et des droits associés.</t>
  </si>
  <si>
    <t>Problèmes potentiels liés au stockage et à la conservation de contenus sensibles.</t>
  </si>
  <si>
    <t>Risque de dépréciation rapide des droits de diffusion et de rediffusion.</t>
  </si>
  <si>
    <t>Dépendance aux revenus provenant du catalogue peut entraîner une vulnérabilité financière.</t>
  </si>
  <si>
    <t>Risque lié à la gestion des droits d'auteur et des droits à l'image.</t>
  </si>
  <si>
    <t>5. Immobilisations (Équipement de Production) :</t>
  </si>
  <si>
    <t>Nécessité de maintenir et de renouveler l'équipement de production.</t>
  </si>
  <si>
    <t>Risque de coûts imprévus liés à la maintenance des équipements audiovisuels.</t>
  </si>
  <si>
    <t>Défi de la gestion des actifs déployés sur plusieurs projets de production.</t>
  </si>
  <si>
    <t>Impact financier des réglementations environnementales sur la conformité des équipements.</t>
  </si>
  <si>
    <t>Risque lié aux variations des coûts de production et de post-production.</t>
  </si>
  <si>
    <t>Impact financier des retards de paiement des clients ou des diffuseurs.</t>
  </si>
  <si>
    <t>Risque de non-respect des obligations fiscales spécifiques à l'industrie audiovisuelle.</t>
  </si>
  <si>
    <t>Nécessité de gérer les risques liés aux fluctuations des coûts de scénarios et de casting.</t>
  </si>
  <si>
    <t>Défi de maintenir une trésorerie adéquate pour faire face aux périodes de production intense.</t>
  </si>
  <si>
    <t>Impact financier des variations des taux d'intérêt sur les emprunts liés aux productions.</t>
  </si>
  <si>
    <t>Risque lié aux investissements dans des technologies de production qui peuvent devenir obsolètes.</t>
  </si>
  <si>
    <t>Nécessité de surveiller les risques liés aux investissements dans des projets cinématographiques.</t>
  </si>
  <si>
    <t>Défi de garantir la rentabilité des investissements dans des contenus originaux.</t>
  </si>
  <si>
    <t>Risque de non-respect des réglementations fiscales spécifiques aux investissements audiovisuels.</t>
  </si>
  <si>
    <t>8. Fournisseurs (Techniciens, Studios) :</t>
  </si>
  <si>
    <t>Risque lié à la dépendance envers des fournisseurs de services de production et de post-production.</t>
  </si>
  <si>
    <t>Besoin de s'assurer de la qualité et de la conformité des services de production.</t>
  </si>
  <si>
    <t>Défi de gérer les retards de service susceptibles d'affecter les délais de production.</t>
  </si>
  <si>
    <t>9. Personnel (Équipe de Production) :</t>
  </si>
  <si>
    <t>Risque lié à la fluctuation de la demande de compétences spécifiques dans l'industrie audiovisuelle.</t>
  </si>
  <si>
    <t>Nécessité de garantir la cohésion et la coordination au sein de l'équipe de production.</t>
  </si>
  <si>
    <t>Risque lié aux litiges de production et de qualité impliquant le personnel.</t>
  </si>
  <si>
    <t>Défi de maintenir la productivité et la créativité avec une équipe de production diversifiée.</t>
  </si>
  <si>
    <t>Risque de non-conformité aux normes réglementaires dans le secteur de la construction.</t>
  </si>
  <si>
    <t>Défi de maintenir une culture de sécurité et de respect des normes dans les chantiers.</t>
  </si>
  <si>
    <t>Risque lié aux fluctuations du marché de la construction et des coûts des matériaux.</t>
  </si>
  <si>
    <t>Dépendance aux variations des politiques publiques et des appels d'offres.</t>
  </si>
  <si>
    <t>Nécessité de gérer les risques liés aux changements des normes de construction.</t>
  </si>
  <si>
    <t>Besoin de garantir la sécurité des données de conception et des plans de construction.</t>
  </si>
  <si>
    <t>Risque de non-conformité aux réglementations en matière de gestion de projets.</t>
  </si>
  <si>
    <t>Complexité de l'intégration des systèmes de gestion de projets et de suivi des chantiers.</t>
  </si>
  <si>
    <t>Risque lié à la défaillance des systèmes informatiques pendant des phases critiques de construction.</t>
  </si>
  <si>
    <t>3. Clients (Clients Publics ou Privés, Partenaires) :</t>
  </si>
  <si>
    <t>Impact financier des retards dans les projets de construction.</t>
  </si>
  <si>
    <t>Risque lié aux litiges contractuels avec les clients ou les partenaires.</t>
  </si>
  <si>
    <t>Dépendance envers des contrats publics ou privés clés peut accroître la vulnérabilité financière.</t>
  </si>
  <si>
    <t>Risque d'impact financier dû aux fluctuations des budgets alloués aux projets.</t>
  </si>
  <si>
    <t>Nécessité de s'adapter rapidement aux évolutions des exigences des clients et des partenaires.</t>
  </si>
  <si>
    <t>4. Stock (Matériaux de Construction, Équipements) :</t>
  </si>
  <si>
    <t>Gestion complexe des approvisionnements pour faire face aux variations de la demande.</t>
  </si>
  <si>
    <t>Problèmes potentiels liés au stockage et à la conservation des matériaux.</t>
  </si>
  <si>
    <t>Risque de dépréciation rapide des équipements et matériaux invendus ou non utilisés.</t>
  </si>
  <si>
    <t>5. Immobilisations (Engins, Matériel Lourd) :</t>
  </si>
  <si>
    <t>Nécessité de maintenir et de renouveler les engins de chantier et le matériel lourd.</t>
  </si>
  <si>
    <t>Risque de coûts imprévus liés à la maintenance des équipements de construction.</t>
  </si>
  <si>
    <t>Défi de la gestion des actifs déployés sur plusieurs chantiers.</t>
  </si>
  <si>
    <t>Impact financier des réglementations environnementales sur la conformité des engins.</t>
  </si>
  <si>
    <t>Risque lié aux variations des coûts des matériaux de construction et des équipements.</t>
  </si>
  <si>
    <t>Impact financier des retards de paiement des clients publics ou privés.</t>
  </si>
  <si>
    <t>Risque de non-respect des obligations fiscales spécifiques à la construction.</t>
  </si>
  <si>
    <t>Défi de maintenir une trésorerie adéquate pour faire face aux fluctuations de la demande.</t>
  </si>
  <si>
    <t>Risque lié aux investissements dans des projets de construction dont la rentabilité peut fluctuer.</t>
  </si>
  <si>
    <t>Nécessité de surveiller les risques liés aux investissements dans des zones de développement.</t>
  </si>
  <si>
    <t>Défi de garantir la rentabilité des investissements dans des projets de génie civil.</t>
  </si>
  <si>
    <t>Risque de non-respect des réglementations fiscales spécifiques aux investissements en construction.</t>
  </si>
  <si>
    <t>8. Fournisseurs (Matériaux, Sous-Traitants) :</t>
  </si>
  <si>
    <t>Risque lié à la dépendance envers des fournisseurs de matériaux et de services.</t>
  </si>
  <si>
    <t>Impact financier des hausses de coûts des matériaux de construction et des services.</t>
  </si>
  <si>
    <t>Défi de gérer les retards de livraison susceptibles d'affecter les chantiers.</t>
  </si>
  <si>
    <t>9. Personnel (Ingénieurs, Ouvriers) :</t>
  </si>
  <si>
    <t>Risque lié à la fluctuation de la demande de compétences spécifiques dans la construction.</t>
  </si>
  <si>
    <t>Nécessité de garantir la sécurité et la coordination sur les chantiers.</t>
  </si>
  <si>
    <t>Risque lié aux litiges de sécurité et de qualité impliquant le personnel.</t>
  </si>
  <si>
    <t>Défi de maintenir la productivité et la sécurité avec une équipe de construction diversifiée.</t>
  </si>
  <si>
    <t>Risque de non-conformité aux normes réglementaires dans le secteur immobilier.</t>
  </si>
  <si>
    <t>Défi de maintenir une culture de conformité et d'éthique dans les transactions immobilières.</t>
  </si>
  <si>
    <t>Risque lié aux fluctuations du marché immobilier et des taux d'intérêt.</t>
  </si>
  <si>
    <t>Dépendance aux changements législatifs peut accroître la vulnérabilité du contrôle interne.</t>
  </si>
  <si>
    <t>Nécessité de gérer les risques liés aux variations de la demande sur le marché immobilier.</t>
  </si>
  <si>
    <t>Besoin de garantir la sécurité des données client et la confidentialité des transactions.</t>
  </si>
  <si>
    <t>Complexité de l'intégration des systèmes de gestion immobilière et de suivi des transactions.</t>
  </si>
  <si>
    <t>Risque lié à la défaillance des systèmes informatiques pendant des transactions cruciales.</t>
  </si>
  <si>
    <t>3. Clients (Acheteurs, Vendeurs) :</t>
  </si>
  <si>
    <t>Impact financier des fluctuations du nombre de transactions immobilières.</t>
  </si>
  <si>
    <t>Risque lié aux litiges entre l'agence et les clients concernant des transactions immobilières.</t>
  </si>
  <si>
    <t>Dépendance envers des contrats de vente ou d'achat clés peut accroître la vulnérabilité financière.</t>
  </si>
  <si>
    <t>Risque d'impact financier dû aux changements dans la demande de biens immobiliers.</t>
  </si>
  <si>
    <t>Nécessité de s'adapter rapidement aux évolutions des préférences des acheteurs et vendeurs.</t>
  </si>
  <si>
    <t>4. Stock (Portefeuille Immobilier) :</t>
  </si>
  <si>
    <t>Gestion complexe du portefeuille immobilier pour répondre aux demandes du marché.</t>
  </si>
  <si>
    <t>Problèmes potentiels liés à la maintenance des propriétés du portefeuille.</t>
  </si>
  <si>
    <t>Risque de dépréciation rapide des propriétés invendues ou non louées.</t>
  </si>
  <si>
    <t>Dépendance aux vendeurs ou propriétaires pour la disponibilité des biens immobiliers.</t>
  </si>
  <si>
    <t>Risque lié à la gestion des biens immobiliers saisonniers ou à fort roulement.</t>
  </si>
  <si>
    <t>5. Immobilisations (Bureaux, Équipement) :</t>
  </si>
  <si>
    <t>Nécessité de maintenir et de renouveler les installations de bureau et l'équipement informatique.</t>
  </si>
  <si>
    <t>Risque de coûts imprévus liés à la maintenance des biens immobiliers détenus.</t>
  </si>
  <si>
    <t>Défi de la gestion des actifs déployés sur plusieurs sites de transactions immobilières.</t>
  </si>
  <si>
    <t>Impact financier des réglementations environnementales sur la conformité des bureaux.</t>
  </si>
  <si>
    <t>Risque de non-conformité aux normes de sécurité dans l'utilisation des équipements immobiliers.</t>
  </si>
  <si>
    <t>Risque lié aux variations des coûts d'exploitation des bureaux et des frais généraux.</t>
  </si>
  <si>
    <t>Impact financier des fluctuations du marché immobilier sur les commissions.</t>
  </si>
  <si>
    <t>Risque de non-respect des obligations fiscales spécifiques au secteur immobilier.</t>
  </si>
  <si>
    <t>Nécessité de gérer les risques liés aux fluctuations des coûts de marketing et de publicité.</t>
  </si>
  <si>
    <t>Défi de maintenir une trésorerie adéquate pour faire face aux variations saisonnières.</t>
  </si>
  <si>
    <t>Risque lié aux investissements dans des propriétés dont la valeur peut fluctuer.</t>
  </si>
  <si>
    <t>Nécessité de surveiller les risques liés aux investissements dans des quartiers en développement.</t>
  </si>
  <si>
    <t>Défi de garantir la rentabilité des investissements dans de nouveaux développements immobiliers.</t>
  </si>
  <si>
    <t>8. Fournisseurs (Partenaires, Services Juridiques) :</t>
  </si>
  <si>
    <t>Risque lié à la dépendance envers des partenaires immobiliers et des services juridiques.</t>
  </si>
  <si>
    <t>Besoin de s'assurer de la conformité aux normes de qualité des services juridiques.</t>
  </si>
  <si>
    <t>Risque de dépendance excessive envers un petit nombre de partenaires critiques.</t>
  </si>
  <si>
    <t>Défi de gérer les retards de service susceptibles d'affecter les transactions immobilières.</t>
  </si>
  <si>
    <t>9. Personnel (Agents Immobiliers, Juristes) :</t>
  </si>
  <si>
    <t>Risque lié à la fluctuation de la demande de compétences spécifiques dans le secteur immobilier.</t>
  </si>
  <si>
    <t>Nécessité de garantir la qualité du service client et la satisfaction.</t>
  </si>
  <si>
    <t>Risque lié aux litiges juridiques ou aux erreurs professionnelles dans les transactions.</t>
  </si>
  <si>
    <t>Défi de maintenir la productivité et la satisfaction des employés dans un secteur compétitif.</t>
  </si>
  <si>
    <t>Risque de non-conformité aux réglementations financières et aux normes de l'industrie.</t>
  </si>
  <si>
    <t>Défi de maintenir une culture de conformité et de gouvernance dans la gestion des fonds.</t>
  </si>
  <si>
    <t>Risque lié aux fluctuations des marchés financiers et des taux d'intérêt.</t>
  </si>
  <si>
    <t>Dépendance aux changements réglementaires pouvant affecter les stratégies d'investissement.</t>
  </si>
  <si>
    <t>Nécessité de gérer les risques liés aux changements dans l'économie mondiale.</t>
  </si>
  <si>
    <t>Besoin de garantir la sécurité des données financières et la confidentialité des transactions.</t>
  </si>
  <si>
    <t>Risque de non-conformité aux réglementations en matière de protection des données financières.</t>
  </si>
  <si>
    <t>Complexité de l'intégration des systèmes de gestion de portefeuille et de suivi des investissements.</t>
  </si>
  <si>
    <t>Risque lié à la défaillance des systèmes informatiques pendant des périodes critiques de gestion des fonds.</t>
  </si>
  <si>
    <t>3. Clients (Investisseurs, Partenaires) :</t>
  </si>
  <si>
    <t>Impact financier des fluctuations des performances des fonds gérés.</t>
  </si>
  <si>
    <t>Risque lié aux litiges contractuels avec les investisseurs ou partenaires.</t>
  </si>
  <si>
    <t>Dépendance envers des contrats clés avec des investisseurs institutionnels peut accroître la vulnérabilité financière.</t>
  </si>
  <si>
    <t>Risque d'impact financier dû aux variations des flux de capitaux.</t>
  </si>
  <si>
    <t>Nécessité de s'adapter rapidement aux évolutions des besoins et des attentes des investisseurs.</t>
  </si>
  <si>
    <t>Gestion complexe du portefeuille pour optimiser les rendements tout en minimisant les risques.</t>
  </si>
  <si>
    <t>Problèmes potentiels liés à la diversification du portefeuille et à la gestion des actifs.</t>
  </si>
  <si>
    <t>Risque de dépréciation rapide des investissements sous-performants.</t>
  </si>
  <si>
    <t>Dépendance aux marchés financiers pour garantir la rentabilité des investissements.</t>
  </si>
  <si>
    <t>Risque lié à la gestion des fonds soumis à des restrictions d'investissement.</t>
  </si>
  <si>
    <t>5. Immobilisations (Bureaux, Technologies) :</t>
  </si>
  <si>
    <t>Nécessité de maintenir et de renouveler les infrastructures technologiques pour la gestion des fonds.</t>
  </si>
  <si>
    <t>Risque de coûts imprévus liés à la maintenance des systèmes de gestion financière.</t>
  </si>
  <si>
    <t>Défi de la gestion des actifs déployés pour la surveillance et l'analyse des investissements.</t>
  </si>
  <si>
    <t>Risque de non-conformité aux normes de sécurité dans l'utilisation des technologies financières.</t>
  </si>
  <si>
    <t>Risque lié aux variations des coûts de gestion et d'exploitation des fonds.</t>
  </si>
  <si>
    <t>Impact financier des retards de paiement des revenus de gestion des fonds.</t>
  </si>
  <si>
    <t>Risque de non-respect des obligations fiscales spécifiques à la gestion de fonds.</t>
  </si>
  <si>
    <t>Nécessité de gérer les risques liés aux fluctuations des coûts de personnel et de technologie.</t>
  </si>
  <si>
    <t>Défi de maintenir une trésorerie adéquate pour faire face aux retraits massifs des investisseurs.</t>
  </si>
  <si>
    <t>Risque lié aux investissements dans des actifs financiers dont la valeur peut fluctuer.</t>
  </si>
  <si>
    <t>Nécessité de surveiller les risques liés aux investissements dans différentes classes d'actifs.</t>
  </si>
  <si>
    <t>Défi de garantir la rentabilité des investissements dans des conditions économiques changeantes.</t>
  </si>
  <si>
    <t>Risque de non-respect des réglementations fiscales spécifiques aux investissements financiers.</t>
  </si>
  <si>
    <t>8. Fournisseurs (Services Juridiques, Analyse Financière) :</t>
  </si>
  <si>
    <t>Risque lié à la dépendance envers des services juridiques et d'analyse financière.</t>
  </si>
  <si>
    <t>Besoin de s'assurer de la conformité aux normes de qualité des services externes.</t>
  </si>
  <si>
    <t>Défi de gérer les retards de service susceptibles d'affecter la gestion des fonds.</t>
  </si>
  <si>
    <t>9. Personnel (Gestionnaires de Fonds, Analystes) :</t>
  </si>
  <si>
    <t>Risque lié à la fluctuation de la demande de compétences spécifiques dans la gestion financière.</t>
  </si>
  <si>
    <t>Nécessité de garantir la qualité des décisions d'investissement et de gestion.</t>
  </si>
  <si>
    <t>Risque lié aux litiges ou aux erreurs professionnelles dans la gestion des fonds.</t>
  </si>
  <si>
    <t>Risque de non-conformité aux réglementations strictes dans le domaine pharmaceutique et parapharmaceutique.</t>
  </si>
  <si>
    <t>Défi de maintenir une culture de conformité éthique et légale dans toutes les activités.</t>
  </si>
  <si>
    <t>Risque lié aux évolutions rapides des réglementations et des politiques pharmaceutiques.</t>
  </si>
  <si>
    <t>Dépendance aux autorisations et licences gouvernementales pour mener des activités spécifiques.</t>
  </si>
  <si>
    <t>Nécessité de gérer les risques associés aux interactions avec des partenaires commerciaux dans le secteur pharmaceutique.</t>
  </si>
  <si>
    <t>Besoin de garantir la confidentialité des informations sensibles liées aux produits pharmaceutiques.</t>
  </si>
  <si>
    <t>Complexité de la gestion des systèmes informatiques pour la communication et le suivi des affaires pharmaceutiques.</t>
  </si>
  <si>
    <t>Nécessité de suivre les évolutions technologiques pour rester à jour avec les standards du secteur pharmaceutique.</t>
  </si>
  <si>
    <t>Risque lié à la défaillance des systèmes informatiques pendant des périodes critiques de gestion des affaires pharmaceutiques.</t>
  </si>
  <si>
    <t>3. Clients (Partenaires Commerciaux, Entreprises Pharmaceutiques) :</t>
  </si>
  <si>
    <t>Impact financier des fluctuations dans les partenariats commerciaux et les contrats avec les entreprises pharmaceutiques.</t>
  </si>
  <si>
    <t>Risque lié aux litiges contractuels avec les partenaires commerciaux et les entreprises pharmaceutiques.</t>
  </si>
  <si>
    <t>Dépendance aux conditions économiques générales et aux politiques gouvernementales affectant le secteur pharmaceutique.</t>
  </si>
  <si>
    <t>Risque d'impact financier dû aux variations des contrats et des partenariats.</t>
  </si>
  <si>
    <t>Nécessité de s'adapter rapidement aux évolutions des politiques pharmaceutiques et des besoins des partenaires commerciaux.</t>
  </si>
  <si>
    <t>4. Stock (Produits Pharmaceutiques et Parapharmaceutiques) :</t>
  </si>
  <si>
    <t>Gestion complexe des stocks de produits pharmaceutiques et parapharmaceutiques, conformément aux réglementations en vigueur.</t>
  </si>
  <si>
    <t>Problèmes potentiels liés aux variations saisonnières de la demande de produits pharmaceutiques.</t>
  </si>
  <si>
    <t>Risque de dépréciation des stocks en raison de changements rapides dans les réglementations ou les politiques pharmaceutiques.</t>
  </si>
  <si>
    <t>Dépendance aux cycles de vie des produits pharmaceutiques et parapharmaceutiques.</t>
  </si>
  <si>
    <t>Risque lié à la gestion des produits excédentaires ou obsolètes dans un contexte réglementé.</t>
  </si>
  <si>
    <t>5. Immobilisations (Bureaux, Infrastructures) :</t>
  </si>
  <si>
    <t>Nécessité de maintenir et de moderniser les bureaux et les infrastructures conformément aux normes pharmaceutiques.</t>
  </si>
  <si>
    <t>Risque de coûts imprévus liés à l'entretien et aux réparations des installations pharmaceutiques.</t>
  </si>
  <si>
    <t>Défi de la gestion des actifs déployés sur plusieurs sites opérant dans le domaine pharmaceutique.</t>
  </si>
  <si>
    <t>Impact financier des réglementations environnementales sur la conformité des installations pharmaceutiques.</t>
  </si>
  <si>
    <t>Risque de non-conformité aux normes de sécurité dans l'utilisation des bureaux et des installations pharmaceutiques.</t>
  </si>
  <si>
    <t>Risque lié aux variations des coûts d'approvisionnement en produits pharmaceutiques et parapharmaceutiques.</t>
  </si>
  <si>
    <t>Impact financier des retards de paiement des partenaires commerciaux ou des coûts liés à des opérations pharmaceutiques.</t>
  </si>
  <si>
    <t>Nécessité de gérer les risques liés aux fluctuations des coûts de prestation de services pharmaceutiques.</t>
  </si>
  <si>
    <t>Défi de maintenir une trésorerie adéquate pour faire face aux coûts opérationnels, aux investissements et aux variations saisonnières dans le secteur pharmaceutique.</t>
  </si>
  <si>
    <t>Impact financier des variations des taux d'intérêt sur les emprunts liés aux investissements pharmaceutiques.</t>
  </si>
  <si>
    <t>Risque lié aux investissements dans des technologies et des infrastructures qui peuvent devenir obsolètes.</t>
  </si>
  <si>
    <t>Nécessité de surveiller les risques liés aux investissements dans différents lieux opérant dans le secteur pharmaceutique.</t>
  </si>
  <si>
    <t>Défi de garantir la rentabilité des investissements dans un marché pharmaceutique changeant.</t>
  </si>
  <si>
    <t>Risque de non-respect des réglementations fiscales spécifiques aux investissements immobiliers pharmaceutiques.</t>
  </si>
  <si>
    <t>8. Fournisseurs (Fournisseurs de Produits Pharmaceutiques, Services) :</t>
  </si>
  <si>
    <t>Risque lié à la dépendance envers des fournisseurs de produits pharmaceutiques et de services dans le secteur.</t>
  </si>
  <si>
    <t>Impact financier des hausses de coûts des produits et des services fournis par des tiers.</t>
  </si>
  <si>
    <t>Besoin de s'assurer de la conformité aux normes de qualité des produits pharmaceutiques et des services dans le secteur.</t>
  </si>
  <si>
    <t>Défi de gérer les retards de service susceptibles d'affecter les opérations pharmaceutiques.</t>
  </si>
  <si>
    <t>9. Personnel (Conseillers en Affaires Pharmaceutiques, Consultants) :</t>
  </si>
  <si>
    <t>Risque lié à la fluctuation de la demande de compétences spécifiques dans le domaine pharmaceutique.</t>
  </si>
  <si>
    <t>Nécessité de garantir la qualité des conseils en affaires pharmaceutiques et des prestations intellectuelles.</t>
  </si>
  <si>
    <t>Risque lié aux litiges ou aux erreurs dans la prestation de services intellectuels dans le secteur pharmaceutique.</t>
  </si>
  <si>
    <t>Défi de maintenir la productivité et la satisfaction du personnel dans un secteur réglementé et complexe comme la pharmacie.</t>
  </si>
  <si>
    <t>-38,6K</t>
  </si>
  <si>
    <t>-27,8K</t>
  </si>
  <si>
    <t>-28,8K</t>
  </si>
  <si>
    <t>-13,3K</t>
  </si>
  <si>
    <t>-94,7K</t>
  </si>
  <si>
    <t>-44,5K</t>
  </si>
  <si>
    <t>-45,6K</t>
  </si>
  <si>
    <t>-21K</t>
  </si>
  <si>
    <t>2,16M</t>
  </si>
  <si>
    <t>1,55M</t>
  </si>
  <si>
    <t>879K</t>
  </si>
  <si>
    <t>-94,2K</t>
  </si>
  <si>
    <t>105K</t>
  </si>
  <si>
    <t>132K</t>
  </si>
  <si>
    <t>58,1K</t>
  </si>
  <si>
    <t>-9,6K</t>
  </si>
  <si>
    <t>-15,9K</t>
  </si>
  <si>
    <t>-15,6K</t>
  </si>
  <si>
    <t>-9,06K</t>
  </si>
  <si>
    <t>121K</t>
  </si>
  <si>
    <t>148K</t>
  </si>
  <si>
    <t>67,1K</t>
  </si>
  <si>
    <t>2,28M</t>
  </si>
  <si>
    <t>1,63M</t>
  </si>
  <si>
    <t>963K</t>
  </si>
  <si>
    <t>-52,6K</t>
  </si>
  <si>
    <t>130K</t>
  </si>
  <si>
    <t>205K</t>
  </si>
  <si>
    <t>101K</t>
  </si>
  <si>
    <t>25,1K</t>
  </si>
  <si>
    <t>18K</t>
  </si>
  <si>
    <t>4,12K</t>
  </si>
  <si>
    <t>24,7K</t>
  </si>
  <si>
    <t>249K</t>
  </si>
  <si>
    <t>2,54M</t>
  </si>
  <si>
    <t>4,08M</t>
  </si>
  <si>
    <t>5M</t>
  </si>
  <si>
    <t>404K</t>
  </si>
  <si>
    <t>923K</t>
  </si>
  <si>
    <t>1,64M</t>
  </si>
  <si>
    <t>1,74M</t>
  </si>
  <si>
    <t>11,3M</t>
  </si>
  <si>
    <t>9,69M</t>
  </si>
  <si>
    <t>8,74M</t>
  </si>
  <si>
    <t>-38,3K</t>
  </si>
  <si>
    <t>-27,5K</t>
  </si>
  <si>
    <t>-28,7K</t>
  </si>
  <si>
    <t>Risque de non-conformité aux normes éthiques et environnementales de l'industrie de la mode.</t>
  </si>
  <si>
    <t>Défi de maintenir une image de marque cohérente et positive dans un secteur axé sur les tendances et le style.</t>
  </si>
  <si>
    <t>Risque lié aux évolutions rapides des préférences des consommateurs en matière de mode féminine.</t>
  </si>
  <si>
    <t>Dépendance aux réglementations du secteur textile et de la mode.</t>
  </si>
  <si>
    <t>Nécessité de gérer les risques liés aux partenariats avec des fabricants, des designers et d'autres acteurs de l'industrie de la mode.</t>
  </si>
  <si>
    <t>Besoin de protéger la propriété intellectuelle des designs et des créations exclusives.</t>
  </si>
  <si>
    <t>Risque de non-conformité aux réglementations en matière de protection des données, en particulier dans le secteur de la mode.</t>
  </si>
  <si>
    <t>Complexité de la gestion des systèmes informatiques pour suivre les tendances de la mode, la production et la distribution.</t>
  </si>
  <si>
    <t>Nécessité de rester à jour avec les technologies liées à la conception assistée par ordinateur (CAO) et à la gestion de la chaîne d'approvisionnement.</t>
  </si>
  <si>
    <t>Risque lié à la défaillance des systèmes informatiques pendant des périodes cruciales de conception, production et distribution.</t>
  </si>
  <si>
    <t>3. Clients (Détaillants, Consommatrices) :</t>
  </si>
  <si>
    <t>Impact financier des fluctuations de la demande pour les vêtements féminins.</t>
  </si>
  <si>
    <t>Risque lié aux tendances de la mode et aux cycles saisonniers.</t>
  </si>
  <si>
    <t>Dépendance aux préférences changeantes des consommatrices en matière de style et de design.</t>
  </si>
  <si>
    <t>Risque de litiges liés à la qualité des produits et aux attentes des clients.</t>
  </si>
  <si>
    <t>Nécessité de s'adapter rapidement aux évolutions des préférences des consommatrices.</t>
  </si>
  <si>
    <t>4. Stock (Matériaux, Produits Finis) :</t>
  </si>
  <si>
    <t>Gestion complexe des stocks de matériaux textiles et de produits finis.</t>
  </si>
  <si>
    <t>Problèmes potentiels liés aux variations saisonnières de la demande de vêtements féminins.</t>
  </si>
  <si>
    <t>Risque de dépréciation des stocks en raison de changements rapides dans les tendances de la mode.</t>
  </si>
  <si>
    <t>Dépendance aux cycles de vie des produits dans l'industrie de la mode.</t>
  </si>
  <si>
    <t>Risque lié à la gestion des stocks excédentaires ou obsolètes.</t>
  </si>
  <si>
    <t>5. Immobilisations (Usines de Production, Magasins) :</t>
  </si>
  <si>
    <t>Nécessité de maintenir et moderniser les usines de production et les magasins conformément aux normes de l'industrie de la mode.</t>
  </si>
  <si>
    <t>Risque de coûts imprévus liés à la maintenance et aux améliorations des installations.</t>
  </si>
  <si>
    <t>Défi de la gestion des actifs déployés sur plusieurs sites de production et de vente.</t>
  </si>
  <si>
    <t>Impact financier des réglementations environnementales sur la conformité des installations de production.</t>
  </si>
  <si>
    <t>Risque de non-conformité aux normes de sécurité dans les usines de production et les magasins.</t>
  </si>
  <si>
    <t>Risque lié aux variations des coûts des matières premières textiles et des frais de production.</t>
  </si>
  <si>
    <t>Impact financier des retards de paiement des détaillants ou des coûts liés à l'invendu.</t>
  </si>
  <si>
    <t>Risque de non-respect des obligations fiscales spécifiques au secteur de la mode.</t>
  </si>
  <si>
    <t>Nécessité de gérer les risques liés aux fluctuations des coûts de production et de distribution.</t>
  </si>
  <si>
    <t>Défi de maintenir une trésorerie suffisante pour faire face aux coûts opérationnels, aux investissements et aux variations saisonnières de la demande.</t>
  </si>
  <si>
    <t>Risque lié aux investissements dans des technologies de conception, de production et de distribution.</t>
  </si>
  <si>
    <t>Nécessité de surveiller les risques liés aux investissements dans différents lieux de production et de vente.</t>
  </si>
  <si>
    <t>Défi de garantir la rentabilité des investissements dans un marché de la mode changeant.</t>
  </si>
  <si>
    <t>Risque de non-respect des réglementations fiscales spécifiques aux investissements immobiliers dans le secteur de la mode.</t>
  </si>
  <si>
    <t>8. Fournisseurs (Fournisseurs de Tissus, Accessoires) :</t>
  </si>
  <si>
    <t>Risque lié à la dépendance envers des fournisseurs de tissus et d'accessoires.</t>
  </si>
  <si>
    <t>Impact financier des hausses de coûts des matériaux fournis par des tiers.</t>
  </si>
  <si>
    <t>Besoin de garantir la conformité aux normes de qualité des matériaux textiles et des accessoires.</t>
  </si>
  <si>
    <t>Défi de gérer les retards de livraison susceptibles d'affecter la production et la disponibilité des produits.</t>
  </si>
  <si>
    <t>9. Personnel (Stylistes, Couturiers, Vendeurs) :</t>
  </si>
  <si>
    <t>Risque lié à la fluctuation de la demande de compétences spécifiques dans l'industrie de la mode.</t>
  </si>
  <si>
    <t>Nécessité de garantir la qualité des designs, des productions et des services de vente.</t>
  </si>
  <si>
    <t>Risque lié aux litiges ou aux erreurs dans la conception, la production et la vente de vêtements.</t>
  </si>
  <si>
    <t>Défi de maintenir la productivité et la satisfaction du personnel dans un secteur compétitif et dynamique comme la mode féminine.</t>
  </si>
  <si>
    <t>Risque de non-conformité aux normes et réglementations spécifiques aux activités spécialisées.</t>
  </si>
  <si>
    <t>Défi de maintenir une culture de respect des normes éthiques et de qualité dans les prestations de services.</t>
  </si>
  <si>
    <t>Risque lié aux évolutions rapides des technologies et des méthodologies spécifiques au secteur.</t>
  </si>
  <si>
    <t>Dépendance aux réglementations locales et internationales liées aux activités spécialisées.</t>
  </si>
  <si>
    <t>Nécessité de gérer les risques associés aux changements dans le paysage concurrentiel et technologique.</t>
  </si>
  <si>
    <t>Besoin de garantir la sécurité des données liées aux projets et aux activités spécialisées.</t>
  </si>
  <si>
    <t>Risque de non-conformité aux réglementations en matière de protection des données et de propriété intellectuelle.</t>
  </si>
  <si>
    <t>Complexité de la gestion des systèmes informatiques pour suivre les projets et les développements.</t>
  </si>
  <si>
    <t>Nécessité de surveiller les évolutions technologiques pour rester à la pointe dans le secteur spécialisé.</t>
  </si>
  <si>
    <t>Risque lié à la défaillance des systèmes informatiques pendant des phases critiques de projets.</t>
  </si>
  <si>
    <t>3. Clients (Partenaires, Clients Spécifiques) :</t>
  </si>
  <si>
    <t>Impact financier des fluctuations de la demande de services spécialisés.</t>
  </si>
  <si>
    <t>Risque lié aux litiges contractuels avec les partenaires ou les clients spécifiques.</t>
  </si>
  <si>
    <t>Dépendance aux conditions du marché pour la recherche de partenaires commerciaux solvables.</t>
  </si>
  <si>
    <t>Risque d'impact financier dû aux variations des contrats et des prestations.</t>
  </si>
  <si>
    <t>Nécessité de s'adapter rapidement aux évolutions des besoins et des attentes des clients spécialisés.</t>
  </si>
  <si>
    <t>4. Stock (Outils, Ressources Techniques) :</t>
  </si>
  <si>
    <t>Gestion complexe des outils et des ressources techniques pour optimiser les prestations de services.</t>
  </si>
  <si>
    <t>Problèmes potentiels liés à l'obsolescence des technologies ou des méthodologies utilisées.</t>
  </si>
  <si>
    <t>Risque de dépréciation des ressources techniques en raison de changements rapides dans le secteur.</t>
  </si>
  <si>
    <t>Dépendance aux cycles de vie des technologies et aux évolutions des meilleures pratiques.</t>
  </si>
  <si>
    <t>Risque lié à la gestion des ressources excédentaires ou obsolètes.</t>
  </si>
  <si>
    <t>5. Immobilisations (Bureaux, Laboratoires) :</t>
  </si>
  <si>
    <t>Nécessité de maintenir et de moderniser les bureaux, les laboratoires ou les installations spécialisées.</t>
  </si>
  <si>
    <t>Risque de coûts imprévus liés à l'entretien et aux réparations des infrastructures.</t>
  </si>
  <si>
    <t>Défi de la gestion des actifs déployés sur plusieurs sites de prestations de services spécialisés.</t>
  </si>
  <si>
    <t>Risque de non-conformité aux normes de sécurité dans l'utilisation des infrastructures spécialisées.</t>
  </si>
  <si>
    <t>Risque lié aux variations des coûts liés à la réalisation des projets spécialisés.</t>
  </si>
  <si>
    <t>Impact financier des retards de paiement des clients ou des coûts liés aux imprévus.</t>
  </si>
  <si>
    <t>Risque de non-respect des obligations fiscales spécifiques aux activités spécialisées.</t>
  </si>
  <si>
    <t>Nécessité de gérer les risques liés aux fluctuations des coûts de développement et de prestation.</t>
  </si>
  <si>
    <t>Risque lié aux investissements dans des technologies ou des méthodologies qui peuvent devenir obsolètes.</t>
  </si>
  <si>
    <t>Nécessité de surveiller les risques liés aux investissements dans différentes zones géographiques ou secteurs spécialisés.</t>
  </si>
  <si>
    <t>Défi de garantir la rentabilité des investissements dans un marché changeant.</t>
  </si>
  <si>
    <t>Risque de non-respect des réglementations fiscales spécifiques aux investissements dans les activités spécialisées.</t>
  </si>
  <si>
    <t>8. Fournisseurs (Partenaires Technologiques, Prestataires de Services) :</t>
  </si>
  <si>
    <t>Risque lié à la dépendance envers des partenaires technologiques ou des prestataires de services.</t>
  </si>
  <si>
    <t>Impact financier des hausses de coûts des technologies ou des services fournis par des tiers.</t>
  </si>
  <si>
    <t>Besoin de s'assurer de la conformité aux normes de qualité des technologies et des services externes.</t>
  </si>
  <si>
    <t>Risque de dépendance excessive envers un petit nombre de partenaires ou de prestataires critiques.</t>
  </si>
  <si>
    <t>Défi de gérer les retards de service susceptibles d'affecter les projets et les prestations.</t>
  </si>
  <si>
    <t>9. Personnel (Experts Techniques, Consultants) :</t>
  </si>
  <si>
    <t>Risque lié à la fluctuation de la demande de compétences spécifiques dans le secteur spécialisé.</t>
  </si>
  <si>
    <t>Nécessité de garantir la qualité des prestations de services et des conseils spécialisés.</t>
  </si>
  <si>
    <t>Risque lié aux litiges ou aux erreurs dans la réalisation des projets et des prestations.</t>
  </si>
  <si>
    <t>Défi de maintenir la productivité et la satisfaction des experts techniques dans un secteur concurrentiel.</t>
  </si>
  <si>
    <t>Risque de non-conformité aux réglementations strictes dans les domaines pharmaceutique et des biotechnologies.</t>
  </si>
  <si>
    <t>679K</t>
  </si>
  <si>
    <t>875K</t>
  </si>
  <si>
    <t>5,76M</t>
  </si>
  <si>
    <t>Défi de maintenir une culture de conformité éthique dans la recherche et le développement.</t>
  </si>
  <si>
    <t>680K</t>
  </si>
  <si>
    <t>109K</t>
  </si>
  <si>
    <t>Risque lié aux évolutions rapides des avancées scientifiques et des technologies.</t>
  </si>
  <si>
    <t>-11,7M</t>
  </si>
  <si>
    <t>-10,6M</t>
  </si>
  <si>
    <t>-5,5M</t>
  </si>
  <si>
    <t>-128K</t>
  </si>
  <si>
    <t>Dépendance aux approbations réglementaires pour la commercialisation des produits pharmaceutiques et biotechnologiques.</t>
  </si>
  <si>
    <t>-5,52M</t>
  </si>
  <si>
    <t>Nécessité de gérer les risques éthiques associés à la recherche en biotechnologie et en pharmaceutique.</t>
  </si>
  <si>
    <t>-10,2M</t>
  </si>
  <si>
    <t>-8,6M</t>
  </si>
  <si>
    <t>-3,7M</t>
  </si>
  <si>
    <t>Besoin de garantir la sécurité des données de recherche et de développement sensibles.</t>
  </si>
  <si>
    <t>-1,73K</t>
  </si>
  <si>
    <t>-1,21K</t>
  </si>
  <si>
    <t>Risque de non-conformité aux réglementations en matière de protection des données de santé.</t>
  </si>
  <si>
    <t>Complexité de l'intégration des systèmes de gestion de laboratoire et de suivi de la recherche pharmaceutique et biotechnologique.</t>
  </si>
  <si>
    <t>Nécessité de surveiller les évolutions technologiques pour rester à la pointe.</t>
  </si>
  <si>
    <t>674K</t>
  </si>
  <si>
    <t>776K</t>
  </si>
  <si>
    <t>-3,54M</t>
  </si>
  <si>
    <t>-180K</t>
  </si>
  <si>
    <t>Risque lié à la défaillance des systèmes informatiques pendant des phases critiques de recherche et de développement.</t>
  </si>
  <si>
    <t>-2,83M</t>
  </si>
  <si>
    <t>-1,38M</t>
  </si>
  <si>
    <t>-5,66M</t>
  </si>
  <si>
    <t>-273K</t>
  </si>
  <si>
    <t>3,5M</t>
  </si>
  <si>
    <t>2,15M</t>
  </si>
  <si>
    <t>2,12M</t>
  </si>
  <si>
    <t>92,3K</t>
  </si>
  <si>
    <t>3. Clients (Partenaires, Investisseurs) :</t>
  </si>
  <si>
    <t>-1,52K</t>
  </si>
  <si>
    <t>Impact financier des retards dans le développement et la commercialisation des produits pharmaceutiques et biotechnologiques.</t>
  </si>
  <si>
    <t>1,88K</t>
  </si>
  <si>
    <t>Risque lié aux litiges contractuels avec les partenaires ou les investisseurs.</t>
  </si>
  <si>
    <t>Dépendance envers des contrats de collaboration peut accroître la vulnérabilité financière.</t>
  </si>
  <si>
    <t>Risque d'impact financier dû aux fluctuations des financements de recherche.</t>
  </si>
  <si>
    <t>Nécessité de s'adapter rapidement aux évolutions des besoins et des attentes des partenaires et des investisseurs.</t>
  </si>
  <si>
    <t>-8,59M</t>
  </si>
  <si>
    <t>-3,69M</t>
  </si>
  <si>
    <t>4. Stock (Portefeuille de Recherche) :</t>
  </si>
  <si>
    <t>-1,5K</t>
  </si>
  <si>
    <t>4,87M</t>
  </si>
  <si>
    <t>2,2M</t>
  </si>
  <si>
    <t>247K</t>
  </si>
  <si>
    <t>Gestion complexe du portefeuille de recherche pour maximiser les découvertes pharmaceutiques et biotechnologiques.</t>
  </si>
  <si>
    <t>Problèmes potentiels liés à la protection de la propriété intellectuelle dans le domaine pharmaceutique.</t>
  </si>
  <si>
    <t>4,19M</t>
  </si>
  <si>
    <t>1,43M</t>
  </si>
  <si>
    <t>3,79M</t>
  </si>
  <si>
    <t>Risque de dépréciation rapide des projets de recherche pharmaceutiques et biotechnologiques infructueux.</t>
  </si>
  <si>
    <t>13,9M</t>
  </si>
  <si>
    <t>1,11M</t>
  </si>
  <si>
    <t>10,1M</t>
  </si>
  <si>
    <t>15,9M</t>
  </si>
  <si>
    <t>Dépendance aux financements pour maintenir un portefeuille de recherche diversifié.</t>
  </si>
  <si>
    <t>Risque lié à la gestion des projets de recherche saisonniers ou à haut risque.</t>
  </si>
  <si>
    <t>5. Immobilisations (Laboratoires, Équipements) :</t>
  </si>
  <si>
    <t>Nécessité de maintenir et de renouveler les équipements de laboratoire et les installations de recherche.</t>
  </si>
  <si>
    <t>18,2M</t>
  </si>
  <si>
    <t>2,6M</t>
  </si>
  <si>
    <t>16,3M</t>
  </si>
  <si>
    <t>8,4M</t>
  </si>
  <si>
    <t>Risque de coûts imprévus liés à la maintenance des équipements de recherche pharmaceutique et biotechnologique.</t>
  </si>
  <si>
    <t>Défi de la gestion des actifs déployés sur plusieurs projets de recherche.</t>
  </si>
  <si>
    <t>Impact financier des réglementations environnementales sur la conformité des laboratoires.</t>
  </si>
  <si>
    <t>-9,06M</t>
  </si>
  <si>
    <t>1,1M</t>
  </si>
  <si>
    <t>-9,8M</t>
  </si>
  <si>
    <t>-140K</t>
  </si>
  <si>
    <t>Risque lié aux variations des coûts de recherche et de développement pharmaceutique et biotechnologique.</t>
  </si>
  <si>
    <t>-11,2M</t>
  </si>
  <si>
    <t>-10,1M</t>
  </si>
  <si>
    <t>-4,96M</t>
  </si>
  <si>
    <t>-126K</t>
  </si>
  <si>
    <t>Impact financier des retards de paiement des financements de recherche.</t>
  </si>
  <si>
    <t>-1,65K</t>
  </si>
  <si>
    <t>-1,16K</t>
  </si>
  <si>
    <t>Risque de non-respect des obligations fiscales spécifiques à la recherche en biotechnologie et en pharmaceutique.</t>
  </si>
  <si>
    <t>Nécessité de gérer les risques liés aux fluctuations des coûts de personnel qualifié.</t>
  </si>
  <si>
    <t>502K</t>
  </si>
  <si>
    <t>466K</t>
  </si>
  <si>
    <t>538K</t>
  </si>
  <si>
    <t>Défi de maintenir une trésorerie adéquate pour faire face aux aléas des essais cliniques pharmaceutiques.</t>
  </si>
  <si>
    <t>7K</t>
  </si>
  <si>
    <t>5,29K</t>
  </si>
  <si>
    <t>3,23K</t>
  </si>
  <si>
    <t>2,61K</t>
  </si>
  <si>
    <t>Chiffre d'affaires à l'export (€)</t>
  </si>
  <si>
    <t>Impact financier des variations des taux d'intérêt sur les emprunts liés aux investissements pharmaceutiques et biotechnologiques.</t>
  </si>
  <si>
    <t>Risque lié aux investissements dans des technologies pharmaceutiques et biotechnologiques qui peuvent ne pas aboutir.</t>
  </si>
  <si>
    <t>Nécessité de surveiller les risques liés aux investissements dans différentes classes d'actifs de recherche.</t>
  </si>
  <si>
    <t>Défi de garantir la rentabilité des investissements dans des découvertes potentielles pharmaceutiques et biotechnologiques.</t>
  </si>
  <si>
    <t>Risque de non-respect des réglementations fiscales spécifiques aux investissements en recherche pharmaceutique et biotechnologique.</t>
  </si>
  <si>
    <t>8. Fournisseurs (Services Externes, Équipements de Laboratoire) :</t>
  </si>
  <si>
    <t>Risque lié à la dépendance envers des fournisseurs de services externes et d'équipements de laboratoire.</t>
  </si>
  <si>
    <t>Besoin de s'assurer de la conformité aux normes de qualité des services et équipements pharmaceutiques et biotechnologiques.</t>
  </si>
  <si>
    <t>Défi de gérer les retards de service susceptibles d'affecter les projets de recherche pharmaceutique et biotechnologique.</t>
  </si>
  <si>
    <t>9. Personnel (Chercheurs, Scientifiques) :</t>
  </si>
  <si>
    <t>Risque lié à la fluctuation de la demande de compétences spécifiques dans la recherche pharmaceutique et biotechnologique.</t>
  </si>
  <si>
    <t>Nécessité de garantir la qualité des procédures de recherche et des essais cliniques.</t>
  </si>
  <si>
    <t>Risque lié aux litiges ou aux erreurs dans les résultats de recherche pharmaceutique et biotechnologique.</t>
  </si>
  <si>
    <t>Défi de maintenir la productivité et la satisfaction des employés dans un environnement de recherche intensif.</t>
  </si>
  <si>
    <t>Risque de non-conformité aux réglementations locales et nationales en matière de location immobilière.</t>
  </si>
  <si>
    <t>Défi de maintenir une culture de respect des normes environnementales et de sécurité.</t>
  </si>
  <si>
    <t>Risque lié aux fluctuations du marché immobilier et aux changements dans les lois de zonage.</t>
  </si>
  <si>
    <t>Dépendance aux conditions économiques générales et à la demande du marché immobilier.</t>
  </si>
  <si>
    <t>Nécessité de gérer les risques associés aux litiges fonciers ou aux problèmes de propriété.</t>
  </si>
  <si>
    <t>Besoin de garantir la sécurité des données liées aux contrats de location et aux locataires.</t>
  </si>
  <si>
    <t>Complexité de la gestion des systèmes informatiques pour suivre les contrats de location.</t>
  </si>
  <si>
    <t>Nécessité de surveiller les évolutions technologiques pour améliorer la gestion immobilière.</t>
  </si>
  <si>
    <t>Risque lié à la défaillance des systèmes informatiques pendant des transactions critiques.</t>
  </si>
  <si>
    <t>3. Clients (Locataires, Partenaires) :</t>
  </si>
  <si>
    <t>Impact financier des retards de paiement ou des défauts de paiement des loyers.</t>
  </si>
  <si>
    <t>Risque lié aux litiges contractuels avec les locataires ou les partenaires immobiliers.</t>
  </si>
  <si>
    <t>Dépendance aux conditions du marché pour la recherche de locataires solvables.</t>
  </si>
  <si>
    <t>Risque d'impact financier dû aux fluctuations de la demande sur le marché immobilier.</t>
  </si>
  <si>
    <t>Nécessité de s'adapter rapidement aux évolutions des besoins et des attentes des locataires.</t>
  </si>
  <si>
    <t>4. Stock (Propriétés Immobilières) :</t>
  </si>
  <si>
    <t>Gestion complexe du portefeuille immobilier pour maximiser les rendements locatifs.</t>
  </si>
  <si>
    <t>Problèmes potentiels liés à la maintenance et à la gestion des propriétés immobilières.</t>
  </si>
  <si>
    <t>Risque de dépréciation des propriétés en raison de changements économiques ou de détérioration.</t>
  </si>
  <si>
    <t>Dépendance aux cycles de vie des propriétés immobilières et aux fluctuations des valeurs.</t>
  </si>
  <si>
    <t>Risque lié à la gestion des propriétés vacantes ou sous-occupées.</t>
  </si>
  <si>
    <t>5. Immobilisations (Entretien, Rénovation) :</t>
  </si>
  <si>
    <t>Nécessité de maintenir et de rénover les propriétés pour garantir la valeur à long terme.</t>
  </si>
  <si>
    <t>Risque de coûts imprévus liés à l'entretien et aux réparations des biens immobiliers.</t>
  </si>
  <si>
    <t>Défi de la gestion des actifs déployés sur plusieurs propriétés et zones géographiques.</t>
  </si>
  <si>
    <t>Impact financier des réglementations environnementales sur la conformité des propriétés.</t>
  </si>
  <si>
    <t>Risque de non-conformité aux normes de sécurité dans l'utilisation des biens immobiliers.</t>
  </si>
  <si>
    <t>Risque lié aux variations des coûts d'entretien, de rénovation et de gestion immobilière.</t>
  </si>
  <si>
    <t>Impact financier des retards de paiement des loyers ou des coûts liés à la vacance.</t>
  </si>
  <si>
    <t>Risque de non-respect des obligations fiscales spécifiques à la location immobilière.</t>
  </si>
  <si>
    <t>Nécessité de gérer les risques liés aux fluctuations des coûts de gestion immobilière.</t>
  </si>
  <si>
    <t>Impact financier des variations des taux d'intérêt sur les emprunts liés aux investissements immobiliers.</t>
  </si>
  <si>
    <t>Nécessité de surveiller les risques liés aux investissements dans différentes zones géographiques.</t>
  </si>
  <si>
    <t>Défi de garantir la rentabilité des investissements dans un marché immobilier changeant.</t>
  </si>
  <si>
    <t>8. Fournisseurs (Services de Maintenance, Entrepreneurs) :</t>
  </si>
  <si>
    <t>Risque lié à la dépendance envers des fournisseurs de services de maintenance et de construction.</t>
  </si>
  <si>
    <t>Défi de gérer les retards de service susceptibles d'affecter les propriétés immobilières.</t>
  </si>
  <si>
    <t>9. Personnel (Gestionnaires Immobiliers, Personnel d'Entretien) :</t>
  </si>
  <si>
    <t>Risque lié à la fluctuation de la demande de compétences spécifiques dans la gestion immobilière.</t>
  </si>
  <si>
    <t>Nécessité de garantir la qualité de la gestion immobilière et de l'entretien.</t>
  </si>
  <si>
    <t>Risque lié aux litiges ou aux erreurs dans la gestion des propriétés immobilières.</t>
  </si>
  <si>
    <t>Défi de maintenir la productivité et la satisfaction des employés dans un secteur compétitif de la gestion immobilière.</t>
  </si>
  <si>
    <t>Risque de non-conformité aux normes réglementaires et de qualité dans l'industrie textile et de la mode.</t>
  </si>
  <si>
    <t>Défi de maintenir une culture de conformité éthique dans les pratiques commerciales.</t>
  </si>
  <si>
    <t>Risque lié aux évolutions rapides des tendances de la mode et des préférences des consommateurs.</t>
  </si>
  <si>
    <t>Dépendance aux conditions économiques générales et aux fluctuations de la demande de produits de mode.</t>
  </si>
  <si>
    <t>Nécessité de gérer les risques associés aux partenariats avec des fournisseurs internationaux.</t>
  </si>
  <si>
    <t>Besoin de garantir la sécurité des données liées aux contrats avec les fournisseurs et les clients.</t>
  </si>
  <si>
    <t>Complexité de la gestion des systèmes informatiques pour suivre les stocks et les commandes.</t>
  </si>
  <si>
    <t>Nécessité de surveiller les évolutions technologiques pour rester compétitif dans le secteur de la mode.</t>
  </si>
  <si>
    <t>Risque lié à la défaillance des systèmes informatiques pendant des périodes cruciales de gestion des commandes.</t>
  </si>
  <si>
    <t>3. Clients (Marques, Détaillants) :</t>
  </si>
  <si>
    <t>Impact financier des fluctuations de la demande des marques et des détaillants.</t>
  </si>
  <si>
    <t>Risque lié aux litiges contractuels avec les marques ou les détaillants.</t>
  </si>
  <si>
    <t>Risque d'impact financier dû aux variations des commandes et des contrats.</t>
  </si>
  <si>
    <t>Nécessité de s'adapter rapidement aux évolutions des tendances et des exigences des clients.</t>
  </si>
  <si>
    <t>4. Stock (Produits de Mode) :</t>
  </si>
  <si>
    <t>Gestion complexe du stock pour optimiser la rotation des produits de mode.</t>
  </si>
  <si>
    <t>Problèmes potentiels liés à la saisonnalité des tendances de la mode.</t>
  </si>
  <si>
    <t>Risque de dépréciation des stocks en raison de changements rapides dans les préférences des consommateurs.</t>
  </si>
  <si>
    <t>Dépendance aux cycles de vie des produits de mode et aux fluctuations des valeurs.</t>
  </si>
  <si>
    <t>5. Immobilisations (Showrooms, Entrepôts) :</t>
  </si>
  <si>
    <t>Nécessité de maintenir et de renouveler les espaces d'exposition et les entrepôts.</t>
  </si>
  <si>
    <t>Risque de coûts imprévus liés à la maintenance des installations de stockage.</t>
  </si>
  <si>
    <t>Défi de la gestion des actifs déployés sur plusieurs lieux d'exposition et de stockage.</t>
  </si>
  <si>
    <t>Risque de non-conformité aux normes de sécurité dans l'utilisation des espaces d'exposition et d'entreposage.</t>
  </si>
  <si>
    <t>Risque lié aux variations des coûts d'approvisionnement, de stockage et de distribution.</t>
  </si>
  <si>
    <t>Risque de non-respect des obligations fiscales spécifiques au commerce de la mode.</t>
  </si>
  <si>
    <t>Nécessité de gérer les risques liés aux fluctuations des coûts de logistique et de production.</t>
  </si>
  <si>
    <t>Défi de maintenir une trésorerie adéquate pour faire face aux variations saisonnières de la demande.</t>
  </si>
  <si>
    <t>Risque lié aux investissements dans des espaces d'exposition ou des entrepôts qui peuvent ne pas être optimisés.</t>
  </si>
  <si>
    <t>Nécessité de surveiller les risques liés aux investissements dans différents lieux d'exposition et de stockage.</t>
  </si>
  <si>
    <t>8. Fournisseurs (Fabricants, Logistique) :</t>
  </si>
  <si>
    <t>Risque lié à la dépendance envers des fabricants et des fournisseurs de logistique.</t>
  </si>
  <si>
    <t>Besoin de s'assurer de la conformité aux normes de qualité des produits et des services externes.</t>
  </si>
  <si>
    <t>Défi de gérer les retards de service susceptibles d'affecter la chaîne d'approvisionnement.</t>
  </si>
  <si>
    <t>9. Personnel (Designers, Vendeurs) :</t>
  </si>
  <si>
    <t>Nécessité de garantir la qualité du design et de la vente des produits de mode.</t>
  </si>
  <si>
    <t>Risque lié aux litiges ou aux erreurs dans le processus de conception et de vente.</t>
  </si>
  <si>
    <t>Défi de maintenir la productivité et la satisfaction des employés dans un secteur compétitif de la mode.</t>
  </si>
  <si>
    <t>Risque de non-conformité aux normes agricoles et environnementales dans la culture de fruits tropicaux.</t>
  </si>
  <si>
    <t>Défi de maintenir une culture de durabilité et de pratiques agricoles écoresponsables.</t>
  </si>
  <si>
    <t>Risque lié aux conditions météorologiques extrêmes et aux phénomènes climatiques.</t>
  </si>
  <si>
    <t>Dépendance aux réglementations internationales liées aux exportations de fruits tropicaux.</t>
  </si>
  <si>
    <t>Nécessité de gérer les risques associés aux maladies des cultures et aux parasites.</t>
  </si>
  <si>
    <t>Besoin de garantir la sécurité des données agricoles et des pratiques culturales spécifiques.</t>
  </si>
  <si>
    <t>Risque de non-conformité aux réglementations en matière de protection des données agricoles.</t>
  </si>
  <si>
    <t>Complexité de la gestion des systèmes informatiques pour suivre les cycles de culture.</t>
  </si>
  <si>
    <t>Nécessité de surveiller les évolutions technologiques pour améliorer les rendements agricoles.</t>
  </si>
  <si>
    <t>Risque lié à la défaillance des systèmes informatiques pendant des périodes cruciales de gestion des cultures.</t>
  </si>
  <si>
    <t>3. Clients (Marchés d'Exportation, Distributeurs) :</t>
  </si>
  <si>
    <t>Impact financier des fluctuations de la demande sur les marchés d'exportation.</t>
  </si>
  <si>
    <t>Risque lié aux litiges contractuels avec les distributeurs ou les marchés d'exportation.</t>
  </si>
  <si>
    <t>Dépendance aux conditions du marché mondial pour les exportations de fruits tropicaux.</t>
  </si>
  <si>
    <t>Risque d'impact financier dû aux variations des commandes et des contrats internationaux.</t>
  </si>
  <si>
    <t>Nécessité de s'adapter rapidement aux évolutions des tendances et des exigences des marchés mondiaux.</t>
  </si>
  <si>
    <t>4. Stock (Récoltes de Fruits) :</t>
  </si>
  <si>
    <t>Gestion complexe des récoltes pour optimiser les rendements et la qualité des fruits.</t>
  </si>
  <si>
    <t>Problèmes potentiels liés aux variations saisonnières de la production de fruits.</t>
  </si>
  <si>
    <t>Risque de dépréciation des stocks en raison de changements rapides sur les marchés.</t>
  </si>
  <si>
    <t>Dépendance aux cycles de vie des cultures de fruits tropicaux et subtropicaux.</t>
  </si>
  <si>
    <t>Risque lié à la gestion des surplus de production ou des pertes dues à des conditions météorologiques adverses.</t>
  </si>
  <si>
    <t>5. Immobilisations (Infrastructures Agricoles) :</t>
  </si>
  <si>
    <t>Nécessité de maintenir et de moderniser les infrastructures agricoles, y compris les bananeraies.</t>
  </si>
  <si>
    <t>Défi de la gestion des actifs déployés sur plusieurs sites de culture de fruits tropicaux.</t>
  </si>
  <si>
    <t>Impact financier des réglementations environnementales sur la conformité des infrastructures agricoles.</t>
  </si>
  <si>
    <t>Risque de non-conformité aux normes de sécurité dans l'utilisation des installations agricoles.</t>
  </si>
  <si>
    <t>Risque lié aux variations des coûts de production, d'entretien et de distribution des fruits.</t>
  </si>
  <si>
    <t>Impact financier des fluctuations des prix mondiaux des fruits tropicaux.</t>
  </si>
  <si>
    <t>Risque de non-respect des obligations fiscales spécifiques à l'agriculture tropicale.</t>
  </si>
  <si>
    <t>Nécessité de gérer les risques liés aux coûts de main-d'œuvre et aux cycles de plantation.</t>
  </si>
  <si>
    <t>Défi de maintenir une trésorerie adéquate pour faire face aux investissements agricoles et aux aléas climatiques.</t>
  </si>
  <si>
    <t>7. Immo financières (Investissements Agricoles) :</t>
  </si>
  <si>
    <t>Impact financier des variations des taux d'intérêt sur les emprunts liés aux investissements agricoles.</t>
  </si>
  <si>
    <t>Risque lié aux investissements dans des infrastructures agricoles qui peuvent ne pas être optimisées.</t>
  </si>
  <si>
    <t>Nécessité de surveiller les risques liés aux investissements dans différents sites de culture.</t>
  </si>
  <si>
    <t>Défi de garantir la rentabilité des investissements dans un marché mondial de fruits tropicaux changeant.</t>
  </si>
  <si>
    <t>Risque de non-respect des réglementations fiscales spécifiques aux investissements agricoles.</t>
  </si>
  <si>
    <t>8. Fournisseurs (Équipements Agricoles, Intrants) :</t>
  </si>
  <si>
    <t>Risque lié à la dépendance envers des fournisseurs d'équipements agricoles et d'intrants.</t>
  </si>
  <si>
    <t>Impact financier des hausses de coûts des équipements et des intrants fournis par des tiers.</t>
  </si>
  <si>
    <t>Besoin de s'assurer de la conformité aux normes de qualité des équipements et des intrants agricoles.</t>
  </si>
  <si>
    <t>Défi de gérer les retards de service susceptibles d'affecter la production de fruits.</t>
  </si>
  <si>
    <t>9. Personnel Agricole (Cueilleurs, Agriculteurs) :</t>
  </si>
  <si>
    <t>Risque lié à la fluctuation de la demande de compétences spécifiques dans l'agriculture tropicale.</t>
  </si>
  <si>
    <t>Nécessité de garantir la qualité des pratiques agricoles et de la cueillette des fruits.</t>
  </si>
  <si>
    <t>Risque lié aux litiges ou aux erreurs dans le processus de culture et de récolte.</t>
  </si>
  <si>
    <t>Défi de maintenir la productivité et la satisfaction des travailleurs agricoles dans un secteur sensible aux conditions climatiques.</t>
  </si>
  <si>
    <t>Risque de non-conformité aux normes sanitaires et de sécurité dans le commerce de gros de fruits et légumes.</t>
  </si>
  <si>
    <t>Défi de maintenir une culture de qualité et de fraîcheur des produits dans la chaîne d'approvisionnement.</t>
  </si>
  <si>
    <t>Risque lié aux fluctuations des conditions météorologiques et de la production agricole.</t>
  </si>
  <si>
    <t>Dépendance aux réglementations nationales et internationales sur les importations et les exportations.</t>
  </si>
  <si>
    <t>Nécessité de gérer les risques liés aux conditions de stockage et de transport des produits périssables.</t>
  </si>
  <si>
    <t>Besoin de garantir la sécurité des données liées aux transactions commerciales et à la chaîne d'approvisionnement.</t>
  </si>
  <si>
    <t>Risque de non-conformité aux réglementations en matière de protection des données commerciales.</t>
  </si>
  <si>
    <t>Complexité de la gestion des systèmes informatiques pour suivre les stocks, les commandes et les expéditions.</t>
  </si>
  <si>
    <t>Nécessité de surveiller les évolutions technologiques pour optimiser la gestion de l'inventaire.</t>
  </si>
  <si>
    <t>Risque lié à la défaillance des systèmes informatiques pendant des périodes cruciales de traitement des commandes.</t>
  </si>
  <si>
    <t>3. Clients (Détaillants, Restaurants) :</t>
  </si>
  <si>
    <t>Impact financier des fluctuations de la demande des détaillants, des restaurants et d'autres clients.</t>
  </si>
  <si>
    <t>Risque lié aux litiges contractuels avec les clients ou les partenaires commerciaux.</t>
  </si>
  <si>
    <t>Dépendance aux conditions du marché pour la recherche de clients solvables.</t>
  </si>
  <si>
    <t>4. Stock (Fruits et Légumes) :</t>
  </si>
  <si>
    <t>Gestion complexe des stocks pour optimiser la fraîcheur et la disponibilité des fruits et légumes.</t>
  </si>
  <si>
    <t>Problèmes potentiels liés aux variations saisonnières de la production agricole.</t>
  </si>
  <si>
    <t>Dépendance aux cycles de vie des produits périssables et aux fluctuations des prix.</t>
  </si>
  <si>
    <t>Risque lié à la gestion des surplus de stock ou des pertes dues à des conditions de stockage inappropriées.</t>
  </si>
  <si>
    <t>5. Immobilisations (Entrepôts, Moyens de Transport) :</t>
  </si>
  <si>
    <t>Nécessité de maintenir et de moderniser les entrepôts de stockage et les moyens de transport.</t>
  </si>
  <si>
    <t>Risque de coûts imprévus liés à la maintenance des installations et des véhicules.</t>
  </si>
  <si>
    <t>Défi de la gestion des actifs déployés sur plusieurs sites d'entreposage et de distribution.</t>
  </si>
  <si>
    <t>Risque de non-conformité aux normes de sécurité dans l'utilisation des entrepôts et des moyens de transport.</t>
  </si>
  <si>
    <t>Risque lié aux variations des coûts d'approvisionnement, de stockage et de distribution des fruits et légumes.</t>
  </si>
  <si>
    <t>Impact financier des fluctuations des prix mondiaux des produits agricoles.</t>
  </si>
  <si>
    <t>Risque de non-respect des obligations fiscales spécifiques au commerce de gros de fruits et légumes.</t>
  </si>
  <si>
    <t>Nécessité de gérer les risques liés aux coûts logistiques et aux cycles saisonniers de la production.</t>
  </si>
  <si>
    <t>Défi de maintenir une trésorerie adéquate pour faire face aux investissements logistiques et aux fluctuations des prix.</t>
  </si>
  <si>
    <t>7. Immo financières (Investissements Logistiques) :</t>
  </si>
  <si>
    <t>Impact financier des variations des taux d'intérêt sur les emprunts liés aux investissements logistiques.</t>
  </si>
  <si>
    <t>Risque lié aux investissements dans des entrepôts et des moyens de transport qui peuvent ne pas être optimisés.</t>
  </si>
  <si>
    <t>Nécessité de surveiller les risques liés aux investissements dans différents lieux d'entreposage et de distribution.</t>
  </si>
  <si>
    <t>Défi de garantir la rentabilité des investissements dans un marché de produits agricoles changeant.</t>
  </si>
  <si>
    <t>Risque de non-respect des réglementations fiscales spécifiques aux investissements logistiques.</t>
  </si>
  <si>
    <t>8. Fournisseurs (Producteurs Agricoles, Transporteurs) :</t>
  </si>
  <si>
    <t>Risque lié à la dépendance envers des fournisseurs de fruits et légumes ainsi que des transporteurs.</t>
  </si>
  <si>
    <t>Besoin de s'assurer de la conformité aux normes de qualité des produits agricoles et des services de transport.</t>
  </si>
  <si>
    <t>9. Personnel (Équipes de Logistique, Vente) :</t>
  </si>
  <si>
    <t>Risque lié à la fluctuation de la demande de compétences spécifiques dans la logistique et la vente.</t>
  </si>
  <si>
    <t>Nécessité de garantir la qualité des pratiques logistiques et de la gestion des ventes.</t>
  </si>
  <si>
    <t>Risque lié aux litiges ou aux erreurs dans le processus de stockage, de transport et de vente.</t>
  </si>
  <si>
    <t>Défi de maintenir la productivité et la satisfaction des employés dans un secteur compétitif de la distribution de fruits et légumes.</t>
  </si>
  <si>
    <t>Risque de non-conformité aux normes éthiques et réglementaires du secteur pharmaceutique.</t>
  </si>
  <si>
    <t>Risque lié aux évolutions rapides des réglementations pharmaceutiques à l'échelle mondiale.</t>
  </si>
  <si>
    <t>Dépendance aux autorisations et licences gouvernementales pour mener des activités spécifiques dans le secteur pharmaceutique.</t>
  </si>
  <si>
    <t>Nécessité de gérer les risques associés aux interactions avec des partenaires commerciaux et des autorités de régulation dans l'industrie pharmaceutique.</t>
  </si>
  <si>
    <t>Besoin de protéger la confidentialité des informations sensibles liées aux produits pharmaceutiques.</t>
  </si>
  <si>
    <t>Complexité de la gestion des systèmes informatiques pour la représentation, l'achat et la vente de produits pharmaceutiques.</t>
  </si>
  <si>
    <t>Nécessité de rester à jour avec les technologies liées à la distribution et à la représentation de produits pharmaceutiques.</t>
  </si>
  <si>
    <t>Risque lié à la défaillance des systèmes informatiques pendant des périodes cruciales de gestion des activités pharmaceutiques.</t>
  </si>
  <si>
    <t>4. Stock (Produits Pharmaceutiques) :</t>
  </si>
  <si>
    <t>Gestion complexe des stocks de produits pharmaceutiques en tenant compte des dates de péremption.</t>
  </si>
  <si>
    <t>Problèmes potentiels liés aux variations saisonnières de la demande de certains médicaments.</t>
  </si>
  <si>
    <t>Risque de dépréciation des stocks en raison de changements rapides dans les réglementations pharmaceutiques.</t>
  </si>
  <si>
    <t>Dépendance aux cycles de vie des produits pharmaceutiques.</t>
  </si>
  <si>
    <t>Risque lié à la gestion des stocks excédentaires ou obsolètes dans un contexte réglementé.</t>
  </si>
  <si>
    <t>5. Immobilisations (Bureaux, Installations de Stockage) :</t>
  </si>
  <si>
    <t>Nécessité de maintenir et de moderniser les bureaux et les installations de stockage conformément aux normes pharmaceutiques.</t>
  </si>
  <si>
    <t>Risque lié aux variations des coûts d'approvisionnement en produits pharmaceutiques.</t>
  </si>
  <si>
    <t>Besoin de garantir la conformité aux normes de qualité des produits pharmaceutiques et des services dans le secteur.</t>
  </si>
  <si>
    <t>9. Personnel (Représentants Pharmaceutiques, Consultants) :</t>
  </si>
  <si>
    <t>Risque lié aux litiges ou aux erreurs dans la prestation de services intellectuels dans le secteur pharmaceutique</t>
  </si>
  <si>
    <t>Risque de non-conformité aux normes d'hygiène et de sécurité dans l'industrie hôtelière.</t>
  </si>
  <si>
    <t>Défi de maintenir une culture de service clientèle élevée face à des pressions économiques.</t>
  </si>
  <si>
    <t>Risque lié aux variations saisonnières de la demande dans le secteur de l'hôtellerie.</t>
  </si>
  <si>
    <t>Nécessité de gérer les risques liés aux fluctuations des taux d'occupation.</t>
  </si>
  <si>
    <t>Besoin de garantir la confidentialité des données personnelles des clients.</t>
  </si>
  <si>
    <t>Risque de non-conformité aux réglementations en matière de protection des données dans l'industrie hôtelière.</t>
  </si>
  <si>
    <t>Complexité de l'intégration des systèmes de réservation et de gestion hôtelière.</t>
  </si>
  <si>
    <t>Risque lié à la défaillance des systèmes informatiques pendant des périodes critiques d'exploitation.</t>
  </si>
  <si>
    <t>Impact financier des annulations de réservations prolongées.</t>
  </si>
  <si>
    <t>Risque lié aux litiges de qualité des services entre l'hôtel et les clients.</t>
  </si>
  <si>
    <t>Dépendance envers des contrats de partenariat peut accroître la vulnérabilité financière.</t>
  </si>
  <si>
    <t>Risque d'impact financier dû aux changements dans les préférences des clients.</t>
  </si>
  <si>
    <t>Nécessité de s'adapter rapidement aux évolutions des besoins et des attentes des clients.</t>
  </si>
  <si>
    <t>Gestion complexe des stocks alimentaires et non alimentaires pour répondre à la demande.</t>
  </si>
  <si>
    <t>Problèmes potentiels liés au stockage de produits périssables.</t>
  </si>
  <si>
    <t>Risque de péremption rapide des produits alimentaires.</t>
  </si>
  <si>
    <t>Dépendance aux fournisseurs pour garantir la disponibilité constante des fournitures nécessaires.</t>
  </si>
  <si>
    <t>Risque lié à la gestion des stocks saisonniers.</t>
  </si>
  <si>
    <t>Nécessité de s'assurer que les installations respectent les normes de sécurité et d'hygiène.</t>
  </si>
  <si>
    <t>Risque de coûts imprévus liés à la maintenance des équipements hôteliers.</t>
  </si>
  <si>
    <t>Défi de la gestion des actifs déployés sur plusieurs sites d'hébergement.</t>
  </si>
  <si>
    <t>Risque de non-conformité aux normes de sécurité dans l'utilisation des équipements hôteliers.</t>
  </si>
  <si>
    <t>Risque lié aux variations des coûts des fournitures hôtelières.</t>
  </si>
  <si>
    <t>Impact financier des annulations de réservations et de périodes creuses.</t>
  </si>
  <si>
    <t>Risque de non-respect des obligations fiscales spécifiques à l'industrie hôtelière.</t>
  </si>
  <si>
    <t>Nécessité de gérer les risques liés aux fluctuations des coûts de fonctionnement.</t>
  </si>
  <si>
    <t>Impact financier des variations des taux d'intérêt sur les emprunts liés aux propriétés hôtelières.</t>
  </si>
  <si>
    <t>Risque lié aux investissements dans des technologies hôtelières obsolètes.</t>
  </si>
  <si>
    <t>Nécessité de surveiller les risques liés aux investissements dans des rénovations majeures.</t>
  </si>
  <si>
    <t>Défi de garantir la rentabilité des investissements dans des systèmes de gestion hôtelière.</t>
  </si>
  <si>
    <t>Risque de non-respect des réglementations fiscales spécifiques aux investissements hôteliers.</t>
  </si>
  <si>
    <t>Risque lié à la disponibilité constante des produits alimentaires et des fournitures hôtelières.</t>
  </si>
  <si>
    <t>Impact financier des hausses de prix des fournitures essentielles.</t>
  </si>
  <si>
    <t>Défi de gérer les retards de livraison susceptibles d'affecter les opérations hôtelières.</t>
  </si>
  <si>
    <t>Risque lié à la fluctuation de la demande de compétences spécifiques dans l'industrie hôtelière.</t>
  </si>
  <si>
    <t>Nécessité de garantir la qualité du service et la satisfaction du client.</t>
  </si>
  <si>
    <t>Risque lié aux litiges de service et de qualité impliquant le personnel hôtelier.</t>
  </si>
  <si>
    <t>Défi de maintenir la productivité et la qualité du service avec un personnel diversifié.</t>
  </si>
  <si>
    <t>Partie CI</t>
  </si>
  <si>
    <t>AS400 Risque sur lelogiciel maison géré par un prestataire externe.</t>
  </si>
  <si>
    <t>AS400 Risque sur lelogiciel maison géré par un prestataire externe. Les bouclages sont réalisé par le prestataire.</t>
  </si>
  <si>
    <t>Doc pour le dernier renouvellement .</t>
  </si>
  <si>
    <t>Fanny BINNOT</t>
  </si>
  <si>
    <t xml:space="preserve">Voir pour les dérogations </t>
  </si>
  <si>
    <t>Si pas d'EC : Plan de mission + Comptes N-1</t>
  </si>
  <si>
    <t xml:space="preserve">Note : </t>
  </si>
  <si>
    <t xml:space="preserve">Si EC : Tolérance de 30% </t>
  </si>
  <si>
    <t>AMRAM et GOLD</t>
  </si>
  <si>
    <t>Fin de mandat 30/09/2023</t>
  </si>
  <si>
    <t>Fin de mandat 31/12/2023 : contact sur place à prendre pour VG;</t>
  </si>
  <si>
    <t xml:space="preserve">Janvier 2023, les banque se sont retirés au fur et à mesure.
Société en RJ depuis novembre 2023.
Report d'AG au 31/12/2023 pour la clôture 31/12/2022.
Inventaire 2023 réalisé. </t>
  </si>
  <si>
    <t>Julie BRISON</t>
  </si>
  <si>
    <t>DA a été sortie de FICO GESTION , s'assurer qu'il soit repris.</t>
  </si>
  <si>
    <t>Gp Castri</t>
  </si>
  <si>
    <t>Bruno GIROUD, Faire attention aux écrits . Difficultés sur les augmentations.</t>
  </si>
  <si>
    <t>Tenue de l'AG</t>
  </si>
  <si>
    <t>non</t>
  </si>
  <si>
    <t>oui</t>
  </si>
  <si>
    <t>A reverifier</t>
  </si>
  <si>
    <t>Cut off et marge. 2020/2021 probléme sur le cut off, puis mise en place fichier de suivi
Apurement des Clients et Fournisseurs.
Demander au dirigeant des explications sur le 
Conflit entre actionnaire ( attention date d'intervention, …  ) , 
Suivis Factor</t>
  </si>
  <si>
    <t>Conflit entre les actionnaires. Denis KETABI (1/3 ); 
Les AG se tiennent. 
Vigilance sur les interco</t>
  </si>
  <si>
    <t>Caroline MILAN</t>
  </si>
  <si>
    <t>Caroline MILLAN</t>
  </si>
  <si>
    <t>01.43.22;73.80</t>
  </si>
  <si>
    <t>Gp CASTRI</t>
  </si>
  <si>
    <t>Exploitation</t>
  </si>
  <si>
    <t>Soutien</t>
  </si>
  <si>
    <t xml:space="preserve">CC Castri Débiteur intra groupe  : obtenir les rapports du CAC de Floryse CHAUVET (florise.chauvet@orange.fr )  concernant CASTRI Afrique 
</t>
  </si>
  <si>
    <t>Jean-Marie-Joseph SIMONNET</t>
  </si>
  <si>
    <t>Coquille vide</t>
  </si>
  <si>
    <t>RAS</t>
  </si>
  <si>
    <t xml:space="preserve">Société racheté il y a 2 ans (un CAC GRAND THORTON" sur le groupe- à suivre) </t>
  </si>
  <si>
    <t xml:space="preserve">Administratif / comptable: ELISABETH WITTERSHEIM
Juridique : MATHILDE SIVIGNOLLE </t>
  </si>
  <si>
    <t>elisabeth@chifoumiprod.com 
mathilde@chifoumiprod.com</t>
  </si>
  <si>
    <t>Tél :  +33 1 88 88 99 99</t>
  </si>
  <si>
    <t>22, avenue Pierre 1er de Serbie - 75016 Paris</t>
  </si>
  <si>
    <t xml:space="preserve">http://www.cabinet-saadi.com </t>
  </si>
  <si>
    <t xml:space="preserve">DAF – producteur déléguée : Antoine Lafon &lt;antoine@chifoumiprod.com&gt;;
Administratif / comptable: ELISABETH WITTERSHEIM
Juridique : MATHILDE SIVIGNOLLE </t>
  </si>
  <si>
    <t>L'arreté des comptes est prevu vers février.</t>
  </si>
  <si>
    <t>Participation ds une structure dans le prêt-à-porter , élement a obtenir.
Remonté de dividente et particularité dans la LAF.</t>
  </si>
  <si>
    <t>CA / 
Production immobilisée
Extourne le stock 37/706</t>
  </si>
  <si>
    <t>Expert comptable : De : Cedric EBNER &lt;cedricebner@cabinet-saadi.com&gt; 
Chef de mission : Cc : Arnaud CEUSTERMANS &lt;arnaudceustermans@cabinet-saadi.com&gt;; 
Standard : 01 88 88 99 99
Ligne directe / mobile : 01 88 88 99 49</t>
  </si>
  <si>
    <t xml:space="preserve">Mandat peut être éventuellement recupéré d'ici 1 an . 
A suivre au niveau de VG. 
Séparation en 2019 entre CG Guadeloupe et Martinique.
Martinique géré par le pére .
Points futurs : Founisseurs débiteurs… </t>
  </si>
  <si>
    <t>Activité Construction d'autres ouvrages de génie civil n.c.a.
Calendrier
Litiges à suivre et indiquer LAF</t>
  </si>
  <si>
    <t>SUMAYA</t>
  </si>
  <si>
    <t xml:space="preserve"> Sonia AREZZOUK</t>
  </si>
  <si>
    <t>Prêt à porter , litige avec Zadig et Voltaire pour 1,2 M€;
Les incorporels avec les boutiques.</t>
  </si>
  <si>
    <t>Inventaire tournant : a chaque tournée, réactualisation. Externalisé.
Y2 Système de caisse .
Date de Contrôle fiscal et social.
La comptabilisation des Cartes de fidélité (a suivre)
Boutiques et Entrepots .
Obtenir la liste pour y assister</t>
  </si>
  <si>
    <t>Crédit impôt R&amp;D. 
Problématique de TVA</t>
  </si>
  <si>
    <t>John HAWKEN (DG)</t>
  </si>
  <si>
    <t>Sous capitalisation 
Ds le fiscal ne pas oublier la partie de Sous cap.</t>
  </si>
  <si>
    <t xml:space="preserve">Affilié </t>
  </si>
  <si>
    <t>Co-Cac avec ACA NEXA (DB)</t>
  </si>
  <si>
    <t>Rémi MANGIN et Michel CIUCCI</t>
  </si>
  <si>
    <t>Agathe HUART</t>
  </si>
  <si>
    <t>06.96.33.99.88</t>
  </si>
  <si>
    <t>CBC Compagnie : liquidation</t>
  </si>
  <si>
    <t>CBC Developpement</t>
  </si>
  <si>
    <t>Nb jour Homme</t>
  </si>
  <si>
    <t>f.binot@crowe-fideliance.fr</t>
  </si>
  <si>
    <t>Mehmet-Ali DEDE</t>
  </si>
  <si>
    <t>01.60.70.61.64</t>
  </si>
  <si>
    <t>4 rue de Lyon – 75 012 PARIS</t>
  </si>
  <si>
    <t>+33 (0) 1 64 22 77 44</t>
  </si>
  <si>
    <t>ma.dede@crowe-fideliance.fr</t>
  </si>
  <si>
    <t>Vincent Maufront - Avocat au Barreau de Paris</t>
  </si>
  <si>
    <t>137 – 139 rue de l'Université 75007 Paris Toque K0165</t>
  </si>
  <si>
    <t>T +33 1 40 69 26 50 
F +33 1 40 69 26 99</t>
  </si>
  <si>
    <t>V.Maufront@dwf.law</t>
  </si>
  <si>
    <t xml:space="preserve">Manager : SIMBOU DANFAKHA </t>
  </si>
  <si>
    <t>CECCA</t>
  </si>
  <si>
    <t>10 rue Emile Allez 75017 Paris</t>
  </si>
  <si>
    <t xml:space="preserve">01 87 44 88 46 
06 23 55 12 92 </t>
  </si>
  <si>
    <t>simbou.danfakha@cecca.fr</t>
  </si>
  <si>
    <t>Alexis DIANA</t>
  </si>
  <si>
    <t xml:space="preserve">alexis.diana@cecca.fr&gt; </t>
  </si>
  <si>
    <t>01 87 44 90 16</t>
  </si>
  <si>
    <t>AUDISOL</t>
  </si>
  <si>
    <t>10 Rue des Gardes, 75018 Paris</t>
  </si>
  <si>
    <t>01 77 32 84 39</t>
  </si>
  <si>
    <t>Elisabeth ABETTAN 
Bertrand BOUHANNA</t>
  </si>
  <si>
    <t>elisabeth@audisol.fr 
b.bouhanna@audisol.fr</t>
  </si>
  <si>
    <t>agermain@spinnaker-avocats.com</t>
  </si>
  <si>
    <t xml:space="preserve">Antoine Germain </t>
  </si>
  <si>
    <t>121 bis Rue de la Pompe, 75116 Paris</t>
  </si>
  <si>
    <t>01 42 47 95 40</t>
  </si>
  <si>
    <t xml:space="preserve">91, rue de Courcelles
75017 PARIS
</t>
  </si>
  <si>
    <t>Tél : +33 (0)1 86 70 09 40</t>
  </si>
  <si>
    <t>Fax : +33 (0)4 72 83 53 57</t>
  </si>
  <si>
    <t>Elise Cartigny &lt;ec@vallantin-avocats.com&gt;</t>
  </si>
  <si>
    <t>Ambapharm</t>
  </si>
  <si>
    <t>17 r Ampère 77400 Lagny /Marne</t>
  </si>
  <si>
    <t>M. 06 20 04 05 50</t>
  </si>
  <si>
    <t>T. 01 60 31 99 24</t>
  </si>
  <si>
    <t>F. 01 60 31 99 23</t>
  </si>
  <si>
    <t>06 20 04 05 50</t>
  </si>
  <si>
    <t xml:space="preserve">#18 qui doit être égal à la tréso de LIU JO Italie </t>
  </si>
  <si>
    <t>Marge des Interimaires.
L'abattem. Forfaitaire de 10%, modification 2024 , suppression de l'avantage.
Demander les attestations de garantie</t>
  </si>
  <si>
    <r>
      <t>ð</t>
    </r>
    <r>
      <rPr>
        <sz val="7"/>
        <color theme="1"/>
        <rFont val="Times New Roman"/>
        <family val="1"/>
      </rPr>
      <t xml:space="preserve">  </t>
    </r>
    <r>
      <rPr>
        <sz val="11"/>
        <color theme="1"/>
        <rFont val="Calibri"/>
        <family val="2"/>
        <scheme val="minor"/>
      </rPr>
      <t>401 -411 et 402 apurés ? à vérifier le jour quand on sort les attestations – à la fin</t>
    </r>
  </si>
  <si>
    <r>
      <t>ð</t>
    </r>
    <r>
      <rPr>
        <sz val="7"/>
        <color theme="1"/>
        <rFont val="Times New Roman"/>
        <family val="1"/>
      </rPr>
      <t xml:space="preserve">  </t>
    </r>
    <r>
      <rPr>
        <sz val="11"/>
        <color theme="1"/>
        <rFont val="Calibri"/>
        <family val="2"/>
        <scheme val="minor"/>
      </rPr>
      <t>Dépenses 2021 = à valider en 2021 pour le CIR 2021 –</t>
    </r>
    <r>
      <rPr>
        <b/>
        <sz val="11"/>
        <color rgb="FFFF0000"/>
        <rFont val="Calibri"/>
        <family val="2"/>
        <scheme val="minor"/>
      </rPr>
      <t xml:space="preserve"> CHAQUE ANNEE VALIDER LE CREDIT D’IMPOT</t>
    </r>
  </si>
  <si>
    <r>
      <t>ð</t>
    </r>
    <r>
      <rPr>
        <sz val="7"/>
        <color theme="1"/>
        <rFont val="Times New Roman"/>
        <family val="1"/>
      </rPr>
      <t xml:space="preserve">  </t>
    </r>
    <r>
      <rPr>
        <sz val="11"/>
        <color theme="1"/>
        <rFont val="Calibri"/>
        <family val="2"/>
        <scheme val="minor"/>
      </rPr>
      <t>Subvention = facture = vérifier que c’est bien payé</t>
    </r>
  </si>
  <si>
    <r>
      <t>ð</t>
    </r>
    <r>
      <rPr>
        <sz val="7"/>
        <color theme="1"/>
        <rFont val="Times New Roman"/>
        <family val="1"/>
      </rPr>
      <t xml:space="preserve">  </t>
    </r>
    <r>
      <rPr>
        <sz val="11"/>
        <color theme="1"/>
        <rFont val="Calibri"/>
        <family val="2"/>
        <scheme val="minor"/>
      </rPr>
      <t>Attention si on a plus de 70% des dépenses éligibles au crédit d’impôt : budget très serré</t>
    </r>
  </si>
  <si>
    <t>Faire fraction dépenses éligibles vs budget global</t>
  </si>
  <si>
    <r>
      <t>ð</t>
    </r>
    <r>
      <rPr>
        <sz val="7"/>
        <color theme="1"/>
        <rFont val="Times New Roman"/>
        <family val="1"/>
      </rPr>
      <t xml:space="preserve">  </t>
    </r>
    <r>
      <rPr>
        <sz val="11"/>
        <color theme="1"/>
        <rFont val="Calibri"/>
        <family val="2"/>
        <scheme val="minor"/>
      </rPr>
      <t xml:space="preserve">On atteste </t>
    </r>
    <r>
      <rPr>
        <sz val="11"/>
        <color rgb="FFFF0000"/>
        <rFont val="Calibri"/>
        <family val="2"/>
        <scheme val="minor"/>
      </rPr>
      <t xml:space="preserve">le cout global + le crédit d’impôt + le tableau de financement </t>
    </r>
  </si>
  <si>
    <r>
      <t>ð</t>
    </r>
    <r>
      <rPr>
        <sz val="7"/>
        <color theme="1"/>
        <rFont val="Times New Roman"/>
        <family val="1"/>
      </rPr>
      <t xml:space="preserve">  </t>
    </r>
    <r>
      <rPr>
        <sz val="11"/>
        <color theme="1"/>
        <rFont val="Calibri"/>
        <family val="2"/>
        <scheme val="minor"/>
      </rPr>
      <t>Drts musicaux existants ne sont pas éligibles mais les MUSIQUES FAITES EXPRES POUR LES FILMS OK OUI</t>
    </r>
  </si>
  <si>
    <r>
      <t>ð</t>
    </r>
    <r>
      <rPr>
        <sz val="7"/>
        <color theme="1"/>
        <rFont val="Times New Roman"/>
        <family val="1"/>
      </rPr>
      <t xml:space="preserve">  </t>
    </r>
    <r>
      <rPr>
        <sz val="11"/>
        <color theme="1"/>
        <rFont val="Calibri"/>
        <family val="2"/>
        <scheme val="minor"/>
      </rPr>
      <t>BG 3 644 k€</t>
    </r>
  </si>
  <si>
    <r>
      <t xml:space="preserve">+ FF = 5% de notre cout de film : frais réels limités à 5% (ou </t>
    </r>
    <r>
      <rPr>
        <b/>
        <sz val="11"/>
        <color theme="1"/>
        <rFont val="Calibri"/>
        <family val="2"/>
        <scheme val="minor"/>
      </rPr>
      <t>5% frais forfaitaires</t>
    </r>
    <r>
      <rPr>
        <sz val="11"/>
        <color theme="1"/>
        <rFont val="Calibri"/>
        <family val="2"/>
        <scheme val="minor"/>
      </rPr>
      <t>)</t>
    </r>
  </si>
  <si>
    <r>
      <t>+ FG (frais généraux) </t>
    </r>
    <r>
      <rPr>
        <b/>
        <sz val="11"/>
        <color theme="1"/>
        <rFont val="Calibri"/>
        <family val="2"/>
        <scheme val="minor"/>
      </rPr>
      <t>7% des FG</t>
    </r>
    <r>
      <rPr>
        <sz val="11"/>
        <color theme="1"/>
        <rFont val="Calibri"/>
        <family val="2"/>
        <scheme val="minor"/>
      </rPr>
      <t xml:space="preserve"> (FG de la structure, de la société)</t>
    </r>
  </si>
  <si>
    <r>
      <t xml:space="preserve">+ RP (rém° du producteur) </t>
    </r>
    <r>
      <rPr>
        <b/>
        <sz val="11"/>
        <color theme="1"/>
        <rFont val="Calibri"/>
        <family val="2"/>
        <scheme val="minor"/>
      </rPr>
      <t>5%</t>
    </r>
  </si>
  <si>
    <r>
      <t>-</t>
    </r>
    <r>
      <rPr>
        <sz val="7"/>
        <color theme="1"/>
        <rFont val="Times New Roman"/>
        <family val="1"/>
      </rPr>
      <t xml:space="preserve">      </t>
    </r>
    <r>
      <rPr>
        <sz val="11"/>
        <color theme="1"/>
        <rFont val="Calibri"/>
        <family val="2"/>
        <scheme val="minor"/>
      </rPr>
      <t>Les frais réels financiers</t>
    </r>
  </si>
  <si>
    <t>+ cvae</t>
  </si>
  <si>
    <r>
      <t>ð</t>
    </r>
    <r>
      <rPr>
        <sz val="7"/>
        <color theme="1"/>
        <rFont val="Times New Roman"/>
        <family val="1"/>
      </rPr>
      <t xml:space="preserve">  </t>
    </r>
    <r>
      <rPr>
        <sz val="11"/>
        <color theme="1"/>
        <rFont val="Calibri"/>
        <family val="2"/>
        <scheme val="minor"/>
      </rPr>
      <t>Décret de transparence donc méthode forfaitaire : 5% - 7% - 5% etc.</t>
    </r>
  </si>
  <si>
    <r>
      <t>ð</t>
    </r>
    <r>
      <rPr>
        <sz val="7"/>
        <color theme="1"/>
        <rFont val="Times New Roman"/>
        <family val="1"/>
      </rPr>
      <t xml:space="preserve">  </t>
    </r>
    <r>
      <rPr>
        <sz val="11"/>
        <color theme="1"/>
        <rFont val="Calibri"/>
        <family val="2"/>
        <scheme val="minor"/>
      </rPr>
      <t>Cout du film : valider les couts REGION ! notamment PACA</t>
    </r>
  </si>
  <si>
    <t>Ex extraction masse salariale PACA</t>
  </si>
  <si>
    <r>
      <rPr>
        <b/>
        <sz val="11"/>
        <color theme="1"/>
        <rFont val="Calibri"/>
        <family val="2"/>
        <scheme val="minor"/>
      </rPr>
      <t xml:space="preserve">CLIENTS </t>
    </r>
    <r>
      <rPr>
        <sz val="11"/>
        <color theme="1"/>
        <rFont val="Calibri"/>
        <family val="2"/>
        <scheme val="minor"/>
      </rPr>
      <t xml:space="preserve">:
- Le chrono des factures
- Y a un classeur avec les factures avec un chrono
- CA = en récupérant l'exhaustivité des factures récupérées 
- récupérer les contrats aussi
PCA =&gt; en N-1 : disney - FG = livraison du film quand presta de service
en prod° propre = FG c'est le visa du film 
</t>
    </r>
    <r>
      <rPr>
        <b/>
        <sz val="11"/>
        <color theme="1"/>
        <rFont val="Calibri"/>
        <family val="2"/>
        <scheme val="minor"/>
      </rPr>
      <t>STOCKS :</t>
    </r>
    <r>
      <rPr>
        <sz val="11"/>
        <color theme="1"/>
        <rFont val="Calibri"/>
        <family val="2"/>
        <scheme val="minor"/>
      </rPr>
      <t xml:space="preserve">
ZAD pour 3M€ en N-1 =&gt; ça a du sortir cette année
Nos W sur les coûts du film nous permettent de valider la compta des films-pas besoin de faire de travaux suppl
Un tableau d'amort des films + un tableau projets 
</t>
    </r>
    <r>
      <rPr>
        <b/>
        <sz val="11"/>
        <color theme="1"/>
        <rFont val="Calibri"/>
        <family val="2"/>
        <scheme val="minor"/>
      </rPr>
      <t>PERSONNEL</t>
    </r>
    <r>
      <rPr>
        <sz val="11"/>
        <color theme="1"/>
        <rFont val="Calibri"/>
        <family val="2"/>
        <scheme val="minor"/>
      </rPr>
      <t xml:space="preserve">:
- tous les LP xls avec toutes les personnes
- les DSN "société"
- les DSN par films 
Intermitant du spectacle on paye une caisse de CP - donc juste des CP sur les permanents
=&gt;comptes #18 doivent être soldés 
SE REFERRER A LA NOTE WORD =&gt; 1. CFM Production_NDS_Trvx_Attestation_BAC </t>
    </r>
  </si>
  <si>
    <t>Les comptes "sociétés" : CA, salaire des intermitants, avances coproducteurs, … 
1/En Fevrier : Audité les films en production en 2023 : FEC avec une comptabilité par films.Un film / un FEC avec revue analytique . Production de tournages, exemple CI Ciné pour les fournisseur Français, N/A pour l'étranger. Souvant en En cours en 2022.
Sondage factures
Social : intermittents, ...
Comptabilité analytique 
2/ Cumul des FEC Production 
Visas d'exploitation : Le début de l'amortissement est à partir de l'obtention du Visas. 
Rgle fiscal sur amortissement 3 ans.  L'amortissement peut en cas de succés être élevé à hauteur du CA generé la premiére année. 
3/lors de nos contrôles du cout du film : valider les coûts région (si PACA, vérifier que le frs est 13) + valider que sur les factures il y a le nom COMPLET du film( pas à l'abréviation) &amp; éventuellement le nom du réalisateur
en hors champ: honos avocats, CAC, assurances etc. 
Test sur un gros comédien =&gt; prendre le total de ses cachets et vérifier que slmt le forfait est "dans le champ" (le reliquat doit être hors champ)
Les agents des artistes ne rentrent pas dans le crédit d'impôt</t>
  </si>
  <si>
    <t>Attention penser au déclaration des IFU</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</si>
</sst>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_-;\-* #,##0.00\ _€_-;_-* &quot;-&quot;??\ _€_-;_-@_-"/>
    <numFmt numFmtId="164" formatCode="dd"/>
  </numFmts>
  <fonts count="86">
    <font>
      <sz val="11"/>
      <color theme="1"/>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22"/>
      <color theme="1"/>
      <name val="Calibri"/>
      <family val="2"/>
      <scheme val="minor"/>
    </font>
    <font>
      <sz val="22"/>
      <color theme="1"/>
      <name val="Calibri"/>
      <family val="2"/>
      <scheme val="minor"/>
    </font>
    <font>
      <b/>
      <sz val="22"/>
      <color theme="0"/>
      <name val="Calibri"/>
      <family val="2"/>
      <scheme val="minor"/>
    </font>
    <font>
      <b/>
      <sz val="11"/>
      <name val="Calibri"/>
      <family val="2"/>
      <scheme val="minor"/>
    </font>
    <font>
      <sz val="11"/>
      <name val="Calibri"/>
      <family val="2"/>
      <scheme val="minor"/>
    </font>
    <font>
      <b/>
      <sz val="11"/>
      <color theme="4" tint="-0.249977111117893"/>
      <name val="Calibri"/>
      <family val="2"/>
      <scheme val="minor"/>
    </font>
    <font>
      <b/>
      <sz val="22"/>
      <name val="Calibri"/>
      <family val="2"/>
      <scheme val="minor"/>
    </font>
    <font>
      <sz val="10"/>
      <color theme="1" tint="0.499984740745262"/>
      <name val="Calibri"/>
      <family val="2"/>
      <scheme val="minor"/>
    </font>
    <font>
      <sz val="10"/>
      <color theme="5"/>
      <name val="Cambria"/>
      <family val="2"/>
      <scheme val="major"/>
    </font>
    <font>
      <b/>
      <sz val="20"/>
      <color theme="0"/>
      <name val="Calibri"/>
      <family val="2"/>
      <scheme val="minor"/>
    </font>
    <font>
      <b/>
      <sz val="11"/>
      <color theme="5"/>
      <name val="Calibri"/>
      <family val="2"/>
      <scheme val="minor"/>
    </font>
    <font>
      <sz val="8"/>
      <color indexed="81"/>
      <name val="Tahoma"/>
      <family val="2"/>
    </font>
    <font>
      <b/>
      <sz val="10"/>
      <color theme="0"/>
      <name val="Calibri"/>
      <family val="2"/>
      <scheme val="minor"/>
    </font>
    <font>
      <b/>
      <sz val="10"/>
      <color theme="0"/>
      <name val="Cambria"/>
      <family val="2"/>
      <scheme val="major"/>
    </font>
    <font>
      <b/>
      <sz val="8"/>
      <color indexed="81"/>
      <name val="Tahoma"/>
      <family val="2"/>
    </font>
    <font>
      <b/>
      <sz val="12"/>
      <color theme="0"/>
      <name val="Calibri"/>
      <family val="2"/>
      <scheme val="minor"/>
    </font>
    <font>
      <sz val="12"/>
      <color theme="0"/>
      <name val="Calibri"/>
      <family val="2"/>
      <scheme val="minor"/>
    </font>
    <font>
      <b/>
      <sz val="28"/>
      <color theme="0"/>
      <name val="Cambria"/>
      <family val="2"/>
      <scheme val="major"/>
    </font>
    <font>
      <sz val="36"/>
      <color theme="4" tint="-0.24994659260841701"/>
      <name val="Calibri"/>
      <family val="2"/>
      <scheme val="minor"/>
    </font>
    <font>
      <sz val="10"/>
      <name val="Century Gothic"/>
      <family val="2"/>
    </font>
    <font>
      <b/>
      <sz val="11"/>
      <color theme="0"/>
      <name val="Cambria"/>
      <family val="2"/>
      <scheme val="major"/>
    </font>
    <font>
      <sz val="16"/>
      <color theme="1"/>
      <name val="Calibri"/>
      <family val="2"/>
      <scheme val="minor"/>
    </font>
    <font>
      <sz val="11"/>
      <color theme="1"/>
      <name val="Cambria"/>
      <family val="2"/>
      <scheme val="major"/>
    </font>
    <font>
      <b/>
      <sz val="14"/>
      <color theme="0"/>
      <name val="Calibri"/>
      <family val="2"/>
      <scheme val="minor"/>
    </font>
    <font>
      <sz val="14"/>
      <color theme="0"/>
      <name val="Calibri"/>
      <family val="2"/>
      <scheme val="minor"/>
    </font>
    <font>
      <sz val="10"/>
      <name val="Arial"/>
      <family val="2"/>
    </font>
    <font>
      <u/>
      <sz val="11"/>
      <color theme="10"/>
      <name val="Calibri"/>
      <family val="2"/>
      <scheme val="minor"/>
    </font>
    <font>
      <u/>
      <sz val="18"/>
      <color theme="0"/>
      <name val="Britannic Bold"/>
      <family val="2"/>
    </font>
    <font>
      <sz val="11"/>
      <color indexed="8"/>
      <name val="Calibri"/>
      <family val="2"/>
    </font>
    <font>
      <b/>
      <sz val="10"/>
      <color indexed="81"/>
      <name val="Tahoma"/>
      <family val="2"/>
    </font>
    <font>
      <sz val="10"/>
      <color indexed="81"/>
      <name val="Tahoma"/>
      <family val="2"/>
    </font>
    <font>
      <b/>
      <sz val="18"/>
      <color theme="0"/>
      <name val="Cambria"/>
      <family val="2"/>
      <scheme val="major"/>
    </font>
    <font>
      <sz val="18"/>
      <name val="Calibri"/>
      <family val="2"/>
      <scheme val="minor"/>
    </font>
    <font>
      <sz val="18"/>
      <color theme="4" tint="-0.24994659260841701"/>
      <name val="Calibri"/>
      <family val="2"/>
      <scheme val="minor"/>
    </font>
    <font>
      <sz val="13"/>
      <color theme="1"/>
      <name val="Arial"/>
      <family val="2"/>
    </font>
    <font>
      <sz val="13"/>
      <name val="Arial"/>
      <family val="2"/>
    </font>
    <font>
      <u/>
      <sz val="13"/>
      <color theme="10"/>
      <name val="Arial"/>
      <family val="2"/>
    </font>
    <font>
      <u/>
      <sz val="13"/>
      <color indexed="12"/>
      <name val="Arial"/>
      <family val="2"/>
    </font>
    <font>
      <sz val="11"/>
      <name val="Calibri"/>
      <family val="2"/>
    </font>
    <font>
      <b/>
      <sz val="9"/>
      <color indexed="81"/>
      <name val="Tahoma"/>
      <family val="2"/>
    </font>
    <font>
      <sz val="9"/>
      <color indexed="81"/>
      <name val="Tahoma"/>
      <family val="2"/>
    </font>
    <font>
      <b/>
      <sz val="24"/>
      <color theme="1"/>
      <name val="Calibri"/>
      <family val="2"/>
      <scheme val="minor"/>
    </font>
    <font>
      <b/>
      <u/>
      <sz val="14"/>
      <color theme="4" tint="-0.249977111117893"/>
      <name val="Calibri"/>
      <family val="2"/>
      <scheme val="minor"/>
    </font>
    <font>
      <b/>
      <sz val="24"/>
      <color theme="0"/>
      <name val="Calibri"/>
      <family val="2"/>
      <scheme val="minor"/>
    </font>
    <font>
      <b/>
      <sz val="20"/>
      <color theme="1"/>
      <name val="Calibri"/>
      <family val="2"/>
      <scheme val="minor"/>
    </font>
    <font>
      <sz val="20"/>
      <color theme="1"/>
      <name val="Calibri"/>
      <family val="2"/>
      <scheme val="minor"/>
    </font>
    <font>
      <sz val="13.75"/>
      <color theme="1"/>
      <name val="Segoe UI"/>
      <family val="2"/>
    </font>
    <font>
      <sz val="10"/>
      <color rgb="FF374151"/>
      <name val="Segoe UI"/>
      <family val="2"/>
    </font>
    <font>
      <sz val="12"/>
      <color theme="1"/>
      <name val="Calibri"/>
      <family val="2"/>
      <scheme val="minor"/>
    </font>
    <font>
      <sz val="13.75"/>
      <color theme="1"/>
      <name val="Calibri"/>
      <family val="2"/>
      <scheme val="minor"/>
    </font>
    <font>
      <b/>
      <sz val="12"/>
      <color rgb="FF0C0D10"/>
      <name val="Calibri"/>
      <family val="2"/>
      <scheme val="minor"/>
    </font>
    <font>
      <sz val="12"/>
      <color rgb="FF5A606F"/>
      <name val="Calibri"/>
      <family val="2"/>
      <scheme val="minor"/>
    </font>
    <font>
      <sz val="10"/>
      <color rgb="FF374151"/>
      <name val="Calibri"/>
      <family val="2"/>
      <scheme val="minor"/>
    </font>
    <font>
      <b/>
      <sz val="8"/>
      <color rgb="FF0C0D10"/>
      <name val="Lato"/>
    </font>
    <font>
      <sz val="8"/>
      <color rgb="FF5A606F"/>
      <name val="Lato"/>
    </font>
    <font>
      <sz val="14"/>
      <color theme="1"/>
      <name val="Britannic Bold"/>
      <family val="2"/>
    </font>
    <font>
      <sz val="14"/>
      <color theme="1"/>
      <name val="Calibri"/>
      <family val="2"/>
      <scheme val="minor"/>
    </font>
    <font>
      <sz val="10"/>
      <color rgb="FF000000"/>
      <name val="Arial"/>
      <family val="2"/>
    </font>
    <font>
      <sz val="9"/>
      <color rgb="FF000000"/>
      <name val="Arial"/>
      <family val="2"/>
    </font>
    <font>
      <sz val="9"/>
      <color rgb="FF1F4E79"/>
      <name val="Century Gothic"/>
      <family val="2"/>
    </font>
    <font>
      <sz val="12"/>
      <color rgb="FF034899"/>
      <name val="Verdana"/>
      <family val="2"/>
    </font>
    <font>
      <sz val="11"/>
      <color theme="1"/>
      <name val="Wingdings"/>
      <charset val="2"/>
    </font>
    <font>
      <sz val="7"/>
      <color theme="1"/>
      <name val="Times New Roman"/>
      <family val="1"/>
    </font>
    <font>
      <b/>
      <sz val="11"/>
      <color rgb="FFFF0000"/>
      <name val="Calibri"/>
      <family val="2"/>
      <scheme val="minor"/>
    </font>
    <font>
      <sz val="11"/>
      <color theme="1"/>
      <name val="Verdana"/>
      <family val="2"/>
    </font>
    <font>
      <sz val="14"/>
      <name val="Calibri"/>
      <family val="2"/>
      <scheme val="minor"/>
    </font>
    <font>
      <b/>
      <sz val="16"/>
      <name val="Calibri"/>
      <family val="2"/>
      <scheme val="minor"/>
    </font>
    <font>
      <b/>
      <sz val="16"/>
      <color theme="1"/>
      <name val="Calibri"/>
      <family val="2"/>
      <scheme val="minor"/>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0000"/>
        <bgColor indexed="64"/>
      </patternFill>
    </fill>
    <fill>
      <patternFill patternType="solid">
        <fgColor theme="8" tint="-0.249977111117893"/>
        <bgColor indexed="64"/>
      </patternFill>
    </fill>
    <fill>
      <patternFill patternType="solid">
        <fgColor theme="2"/>
        <bgColor indexed="64"/>
      </patternFill>
    </fill>
    <fill>
      <patternFill patternType="solid">
        <fgColor theme="1" tint="0.24994659260841701"/>
        <bgColor indexed="64"/>
      </patternFill>
    </fill>
    <fill>
      <patternFill patternType="solid">
        <fgColor theme="3"/>
        <bgColor indexed="64"/>
      </patternFill>
    </fill>
    <fill>
      <patternFill patternType="solid">
        <fgColor theme="7" tint="-0.499984740745262"/>
        <bgColor indexed="64"/>
      </patternFill>
    </fill>
    <fill>
      <patternFill patternType="solid">
        <fgColor indexed="9"/>
        <bgColor indexed="64"/>
      </patternFill>
    </fill>
    <fill>
      <patternFill patternType="solid">
        <fgColor theme="4" tint="-0.24994659260841701"/>
        <bgColor indexed="64"/>
      </patternFill>
    </fill>
    <fill>
      <patternFill patternType="solid">
        <fgColor rgb="FFFFFFCC"/>
        <bgColor indexed="64"/>
      </patternFill>
    </fill>
    <fill>
      <patternFill patternType="solid">
        <fgColor rgb="FFFFCC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338EA3"/>
        <bgColor indexed="64"/>
      </patternFill>
    </fill>
    <fill>
      <patternFill patternType="solid">
        <fgColor theme="3" tint="0.79998168889431442"/>
        <bgColor indexed="64"/>
      </patternFill>
    </fill>
    <fill>
      <patternFill patternType="solid">
        <fgColor rgb="FFCCFF99"/>
        <bgColor indexed="64"/>
      </patternFill>
    </fill>
    <fill>
      <patternFill patternType="solid">
        <fgColor rgb="FFFFFF00"/>
        <bgColor indexed="64"/>
      </patternFill>
    </fill>
    <fill>
      <patternFill patternType="solid">
        <fgColor theme="4" tint="-0.499984740745262"/>
        <bgColor indexed="64"/>
      </patternFill>
    </fill>
    <fill>
      <patternFill patternType="solid">
        <fgColor rgb="FF0070C0"/>
        <bgColor indexed="64"/>
      </patternFill>
    </fill>
    <fill>
      <patternFill patternType="solid">
        <fgColor theme="4" tint="-0.249977111117893"/>
        <bgColor indexed="64"/>
      </patternFill>
    </fill>
    <fill>
      <patternFill patternType="solid">
        <fgColor theme="9" tint="0.39997558519241921"/>
        <bgColor indexed="64"/>
      </patternFill>
    </fill>
    <fill>
      <patternFill patternType="solid">
        <fgColor theme="4"/>
        <bgColor theme="4"/>
      </patternFill>
    </fill>
    <fill>
      <patternFill patternType="solid">
        <fgColor rgb="FFFFFFFF"/>
        <bgColor indexed="64"/>
      </patternFill>
    </fill>
    <fill>
      <patternFill patternType="solid">
        <fgColor theme="3" tint="0.39997558519241921"/>
        <bgColor indexed="64"/>
      </patternFill>
    </fill>
    <fill>
      <patternFill patternType="solid">
        <fgColor rgb="FFF4F5F8"/>
        <bgColor indexed="64"/>
      </patternFill>
    </fill>
    <fill>
      <patternFill patternType="solid">
        <fgColor rgb="FF00B0F0"/>
        <bgColor indexed="64"/>
      </patternFill>
    </fill>
    <fill>
      <patternFill patternType="solid">
        <fgColor theme="0" tint="-4.9989318521683403E-2"/>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theme="3"/>
      </left>
      <right/>
      <top style="thick">
        <color theme="3"/>
      </top>
      <bottom/>
      <diagonal/>
    </border>
    <border>
      <left/>
      <right/>
      <top style="thick">
        <color theme="3"/>
      </top>
      <bottom/>
      <diagonal/>
    </border>
    <border>
      <left/>
      <right style="thick">
        <color theme="3"/>
      </right>
      <top style="thick">
        <color theme="3"/>
      </top>
      <bottom/>
      <diagonal/>
    </border>
    <border>
      <left/>
      <right style="thick">
        <color theme="0"/>
      </right>
      <top/>
      <bottom/>
      <diagonal/>
    </border>
    <border>
      <left/>
      <right style="thin">
        <color theme="0" tint="-0.14993743705557422"/>
      </right>
      <top style="thin">
        <color theme="0" tint="-0.14996795556505021"/>
      </top>
      <bottom/>
      <diagonal/>
    </border>
    <border>
      <left style="thin">
        <color theme="0" tint="-0.14996795556505021"/>
      </left>
      <right/>
      <top style="thin">
        <color theme="0" tint="-0.14996795556505021"/>
      </top>
      <bottom/>
      <diagonal/>
    </border>
    <border>
      <left/>
      <right style="thin">
        <color theme="0" tint="-0.14996795556505021"/>
      </right>
      <top/>
      <bottom/>
      <diagonal/>
    </border>
    <border>
      <left style="thin">
        <color theme="0" tint="-0.14996795556505021"/>
      </left>
      <right/>
      <top/>
      <bottom/>
      <diagonal/>
    </border>
    <border>
      <left style="thin">
        <color theme="0" tint="-0.14996795556505021"/>
      </left>
      <right/>
      <top/>
      <bottom style="thin">
        <color theme="0" tint="-0.14996795556505021"/>
      </bottom>
      <diagonal/>
    </border>
    <border>
      <left style="thin">
        <color theme="0" tint="-0.14996795556505021"/>
      </left>
      <right/>
      <top style="thin">
        <color theme="0" tint="-0.14993743705557422"/>
      </top>
      <bottom/>
      <diagonal/>
    </border>
    <border>
      <left style="thin">
        <color theme="0" tint="-0.14996795556505021"/>
      </left>
      <right/>
      <top/>
      <bottom style="thin">
        <color theme="0" tint="-0.14993743705557422"/>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auto="1"/>
      </left>
      <right style="thin">
        <color auto="1"/>
      </right>
      <top style="medium">
        <color indexed="64"/>
      </top>
      <bottom style="medium">
        <color indexed="64"/>
      </bottom>
      <diagonal/>
    </border>
    <border>
      <left style="thin">
        <color auto="1"/>
      </left>
      <right/>
      <top/>
      <bottom/>
      <diagonal/>
    </border>
    <border>
      <left/>
      <right style="thin">
        <color auto="1"/>
      </right>
      <top/>
      <bottom/>
      <diagonal/>
    </border>
    <border>
      <left/>
      <right style="thin">
        <color indexed="64"/>
      </right>
      <top style="thin">
        <color indexed="64"/>
      </top>
      <bottom/>
      <diagonal/>
    </border>
    <border>
      <left/>
      <right/>
      <top/>
      <bottom style="thin">
        <color indexed="64"/>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right/>
      <top/>
      <bottom style="medium">
        <color rgb="FFEBEBEB"/>
      </bottom>
      <diagonal/>
    </border>
  </borders>
  <cellStyleXfs count="6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6" fillId="38" borderId="0" applyNumberFormat="0" applyBorder="0" applyAlignment="0" applyProtection="0"/>
    <xf numFmtId="0" fontId="25" fillId="37" borderId="0">
      <alignment vertical="center"/>
    </xf>
    <xf numFmtId="0" fontId="27" fillId="38" borderId="0" applyNumberFormat="0" applyBorder="0" applyAlignment="0" applyProtection="0"/>
    <xf numFmtId="0" fontId="28" fillId="38" borderId="0" applyNumberFormat="0" applyBorder="0" applyAlignment="0" applyProtection="0"/>
    <xf numFmtId="0" fontId="22" fillId="0" borderId="0" applyFill="0" applyBorder="0" applyProtection="0"/>
    <xf numFmtId="0" fontId="35" fillId="41" borderId="0" applyNumberFormat="0" applyBorder="0" applyProtection="0">
      <alignment horizontal="center"/>
    </xf>
    <xf numFmtId="0" fontId="36" fillId="0" borderId="0" applyNumberFormat="0" applyFill="0" applyProtection="0">
      <alignment horizontal="left" indent="3"/>
    </xf>
    <xf numFmtId="0" fontId="38" fillId="39" borderId="15" applyNumberFormat="0" applyProtection="0">
      <alignment horizontal="left" vertical="center" indent="1"/>
    </xf>
    <xf numFmtId="0" fontId="38" fillId="41" borderId="15" applyNumberFormat="0" applyProtection="0">
      <alignment horizontal="left" indent="1"/>
    </xf>
    <xf numFmtId="164" fontId="39" fillId="0" borderId="16" applyFill="0" applyProtection="0">
      <alignment horizontal="left" vertical="center" wrapText="1" indent="1"/>
    </xf>
    <xf numFmtId="0" fontId="40" fillId="0" borderId="18" applyFill="0" applyProtection="0">
      <alignment horizontal="left" vertical="top" wrapText="1" indent="1"/>
    </xf>
    <xf numFmtId="0" fontId="22" fillId="0" borderId="21" applyFill="0" applyProtection="0">
      <alignment horizontal="left" vertical="center" wrapText="1" indent="1"/>
    </xf>
    <xf numFmtId="0" fontId="1" fillId="0" borderId="0" applyFill="0" applyProtection="0">
      <alignment horizontal="left" vertical="top" wrapText="1" indent="1"/>
    </xf>
    <xf numFmtId="0" fontId="44" fillId="0" borderId="0" applyNumberForma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0" fontId="1" fillId="0" borderId="0" applyAlignment="0"/>
    <xf numFmtId="0" fontId="56" fillId="0" borderId="0"/>
    <xf numFmtId="0" fontId="43" fillId="0" borderId="0"/>
    <xf numFmtId="0" fontId="43" fillId="0" borderId="0"/>
    <xf numFmtId="43" fontId="1" fillId="0" borderId="0" applyFont="0" applyFill="0" applyBorder="0" applyAlignment="0" applyProtection="0"/>
  </cellStyleXfs>
  <cellXfs count="338">
    <xf numFmtId="0" fontId="0" fillId="0" borderId="0" xfId="0"/>
    <xf numFmtId="0" fontId="18" fillId="0" borderId="0" xfId="0" applyFont="1" applyAlignment="1">
      <alignment vertical="center"/>
    </xf>
    <xf numFmtId="0" fontId="19" fillId="0" borderId="0" xfId="0" applyFont="1" applyAlignment="1">
      <alignment vertical="center"/>
    </xf>
    <xf numFmtId="0" fontId="0" fillId="0" borderId="0" xfId="0" applyAlignment="1">
      <alignment vertical="center"/>
    </xf>
    <xf numFmtId="0" fontId="21" fillId="0" borderId="11" xfId="0" applyFont="1" applyBorder="1" applyAlignment="1">
      <alignment vertical="center" wrapText="1"/>
    </xf>
    <xf numFmtId="0" fontId="0" fillId="0" borderId="11" xfId="0" applyFont="1" applyBorder="1" applyAlignment="1">
      <alignment vertical="center" wrapText="1"/>
    </xf>
    <xf numFmtId="0" fontId="0" fillId="0" borderId="11" xfId="0" applyFont="1" applyBorder="1" applyAlignment="1">
      <alignment vertical="center"/>
    </xf>
    <xf numFmtId="0" fontId="23" fillId="0" borderId="11" xfId="0" applyFont="1" applyBorder="1" applyAlignment="1">
      <alignment vertical="center" wrapText="1"/>
    </xf>
    <xf numFmtId="0" fontId="21" fillId="0" borderId="11" xfId="0" quotePrefix="1" applyFont="1" applyBorder="1" applyAlignment="1">
      <alignment vertical="center" wrapText="1"/>
    </xf>
    <xf numFmtId="0" fontId="21" fillId="0" borderId="11" xfId="0" applyFont="1" applyFill="1" applyBorder="1" applyAlignment="1">
      <alignment vertical="center" wrapText="1"/>
    </xf>
    <xf numFmtId="0" fontId="0" fillId="0" borderId="11" xfId="0" applyFont="1" applyFill="1" applyBorder="1" applyAlignment="1">
      <alignment vertical="center" wrapText="1"/>
    </xf>
    <xf numFmtId="0" fontId="22" fillId="34" borderId="11" xfId="0" applyFont="1" applyFill="1" applyBorder="1" applyAlignment="1">
      <alignment horizontal="left" vertical="center"/>
    </xf>
    <xf numFmtId="0" fontId="21" fillId="0" borderId="11" xfId="0" quotePrefix="1" applyFont="1" applyFill="1" applyBorder="1" applyAlignment="1">
      <alignment vertical="center" wrapText="1"/>
    </xf>
    <xf numFmtId="0" fontId="0" fillId="0" borderId="11" xfId="0" applyFill="1" applyBorder="1" applyAlignment="1">
      <alignment vertical="center" wrapText="1"/>
    </xf>
    <xf numFmtId="0" fontId="0" fillId="0" borderId="11" xfId="0" applyBorder="1" applyAlignment="1">
      <alignment vertical="center"/>
    </xf>
    <xf numFmtId="0" fontId="0" fillId="0" borderId="11" xfId="0" applyBorder="1" applyAlignment="1">
      <alignment vertical="center" wrapText="1"/>
    </xf>
    <xf numFmtId="0" fontId="0" fillId="0" borderId="11" xfId="0" applyFill="1" applyBorder="1" applyAlignment="1">
      <alignment vertical="center"/>
    </xf>
    <xf numFmtId="0" fontId="16" fillId="0" borderId="0" xfId="0" applyFont="1" applyAlignment="1">
      <alignment vertical="center"/>
    </xf>
    <xf numFmtId="0" fontId="0" fillId="0" borderId="0" xfId="0" applyAlignment="1">
      <alignment vertical="center" wrapText="1"/>
    </xf>
    <xf numFmtId="0" fontId="0" fillId="0" borderId="11" xfId="0" applyBorder="1"/>
    <xf numFmtId="0" fontId="19" fillId="0" borderId="0" xfId="0" applyFont="1" applyFill="1" applyBorder="1" applyAlignment="1">
      <alignment horizontal="center" vertical="center"/>
    </xf>
    <xf numFmtId="0" fontId="22" fillId="0" borderId="11" xfId="0" applyFont="1" applyFill="1" applyBorder="1" applyAlignment="1">
      <alignment horizontal="left" vertical="center"/>
    </xf>
    <xf numFmtId="0" fontId="0" fillId="0" borderId="0" xfId="0" applyFill="1" applyBorder="1" applyAlignment="1">
      <alignment horizontal="center" vertical="center"/>
    </xf>
    <xf numFmtId="0" fontId="20" fillId="0" borderId="11" xfId="0" applyFont="1" applyFill="1" applyBorder="1" applyAlignment="1">
      <alignment vertical="center"/>
    </xf>
    <xf numFmtId="0" fontId="24" fillId="0" borderId="10" xfId="0" applyFont="1" applyFill="1" applyBorder="1" applyAlignment="1">
      <alignment vertical="center" wrapText="1"/>
    </xf>
    <xf numFmtId="0" fontId="24" fillId="0" borderId="0" xfId="0" applyFont="1" applyFill="1" applyBorder="1" applyAlignment="1">
      <alignment vertical="center" wrapText="1"/>
    </xf>
    <xf numFmtId="0" fontId="16" fillId="0" borderId="11" xfId="0" quotePrefix="1" applyFont="1" applyBorder="1"/>
    <xf numFmtId="0" fontId="0" fillId="0" borderId="0" xfId="0"/>
    <xf numFmtId="14" fontId="0" fillId="0" borderId="0" xfId="0" applyNumberFormat="1"/>
    <xf numFmtId="0" fontId="25" fillId="33" borderId="0" xfId="43" applyFill="1" applyAlignment="1">
      <alignment horizontal="left" vertical="center" indent="2"/>
    </xf>
    <xf numFmtId="0" fontId="25" fillId="33" borderId="0" xfId="43" applyFill="1" applyAlignment="1">
      <alignment horizontal="center" vertical="center"/>
    </xf>
    <xf numFmtId="14" fontId="25" fillId="33" borderId="0" xfId="43" applyNumberFormat="1" applyFill="1" applyAlignment="1">
      <alignment horizontal="left" vertical="center" indent="2"/>
    </xf>
    <xf numFmtId="0" fontId="25" fillId="33" borderId="0" xfId="43" applyNumberFormat="1" applyFill="1" applyAlignment="1">
      <alignment horizontal="center" vertical="center"/>
    </xf>
    <xf numFmtId="0" fontId="30" fillId="35" borderId="0" xfId="43" applyFont="1" applyFill="1">
      <alignment vertical="center"/>
    </xf>
    <xf numFmtId="0" fontId="31" fillId="35" borderId="0" xfId="42" applyFont="1" applyFill="1" applyAlignment="1">
      <alignment vertical="center"/>
    </xf>
    <xf numFmtId="0" fontId="25" fillId="35" borderId="0" xfId="43" applyFill="1">
      <alignment vertical="center"/>
    </xf>
    <xf numFmtId="0" fontId="27" fillId="35" borderId="0" xfId="44" applyFill="1" applyAlignment="1">
      <alignment vertical="center"/>
    </xf>
    <xf numFmtId="14" fontId="25" fillId="35" borderId="0" xfId="43" applyNumberFormat="1" applyFill="1">
      <alignment vertical="center"/>
    </xf>
    <xf numFmtId="0" fontId="25" fillId="35" borderId="0" xfId="43" applyFill="1" applyAlignment="1">
      <alignment horizontal="center"/>
    </xf>
    <xf numFmtId="0" fontId="25" fillId="35" borderId="0" xfId="43" applyFill="1" applyAlignment="1">
      <alignment horizontal="left"/>
    </xf>
    <xf numFmtId="0" fontId="13" fillId="35" borderId="12" xfId="45" applyFont="1" applyFill="1" applyBorder="1" applyAlignment="1">
      <alignment horizontal="left" vertical="center" indent="1"/>
    </xf>
    <xf numFmtId="0" fontId="30" fillId="35" borderId="13" xfId="43" applyFont="1" applyFill="1" applyBorder="1">
      <alignment vertical="center"/>
    </xf>
    <xf numFmtId="0" fontId="30" fillId="35" borderId="14" xfId="43" applyFont="1" applyFill="1" applyBorder="1">
      <alignment vertical="center"/>
    </xf>
    <xf numFmtId="0" fontId="30" fillId="35" borderId="0" xfId="43" applyFont="1" applyFill="1" applyAlignment="1">
      <alignment horizontal="center"/>
    </xf>
    <xf numFmtId="0" fontId="30" fillId="35" borderId="0" xfId="43" applyFont="1" applyFill="1" applyAlignment="1">
      <alignment horizontal="left"/>
    </xf>
    <xf numFmtId="0" fontId="25" fillId="35" borderId="0" xfId="43" applyNumberFormat="1" applyFill="1">
      <alignment vertical="center"/>
    </xf>
    <xf numFmtId="0" fontId="16" fillId="35" borderId="0" xfId="43" applyFont="1" applyFill="1">
      <alignment vertical="center"/>
    </xf>
    <xf numFmtId="0" fontId="34" fillId="0" borderId="0" xfId="0" applyFont="1" applyAlignment="1">
      <alignment vertical="center"/>
    </xf>
    <xf numFmtId="0" fontId="22" fillId="40" borderId="0" xfId="46" applyFill="1"/>
    <xf numFmtId="0" fontId="35" fillId="41" borderId="0" xfId="47">
      <alignment horizontal="center"/>
    </xf>
    <xf numFmtId="0" fontId="22" fillId="0" borderId="0" xfId="46"/>
    <xf numFmtId="0" fontId="37" fillId="0" borderId="0" xfId="46" applyFont="1"/>
    <xf numFmtId="0" fontId="38" fillId="39" borderId="15" xfId="49">
      <alignment horizontal="left" vertical="center" indent="1"/>
    </xf>
    <xf numFmtId="0" fontId="38" fillId="41" borderId="15" xfId="50" applyAlignment="1">
      <alignment horizontal="left" vertical="center" indent="1"/>
    </xf>
    <xf numFmtId="164" fontId="39" fillId="0" borderId="16" xfId="51">
      <alignment horizontal="left" vertical="center" wrapText="1" indent="1"/>
    </xf>
    <xf numFmtId="0" fontId="40" fillId="0" borderId="18" xfId="52">
      <alignment horizontal="left" vertical="top" wrapText="1" indent="1"/>
    </xf>
    <xf numFmtId="164" fontId="39" fillId="36" borderId="16" xfId="51" applyFill="1">
      <alignment horizontal="left" vertical="center" wrapText="1" indent="1"/>
    </xf>
    <xf numFmtId="164" fontId="39" fillId="36" borderId="17" xfId="51" applyFill="1" applyBorder="1">
      <alignment horizontal="left" vertical="center" wrapText="1" indent="1"/>
    </xf>
    <xf numFmtId="0" fontId="40" fillId="36" borderId="18" xfId="52" applyFill="1">
      <alignment horizontal="left" vertical="top" wrapText="1" indent="1"/>
    </xf>
    <xf numFmtId="0" fontId="40" fillId="36" borderId="19" xfId="52" applyFill="1" applyBorder="1">
      <alignment horizontal="left" vertical="top" wrapText="1" indent="1"/>
    </xf>
    <xf numFmtId="0" fontId="40" fillId="36" borderId="20" xfId="52" applyFill="1" applyBorder="1">
      <alignment horizontal="left" vertical="top" wrapText="1" indent="1"/>
    </xf>
    <xf numFmtId="0" fontId="40" fillId="36" borderId="22" xfId="52" applyFill="1" applyBorder="1">
      <alignment horizontal="left" vertical="top" wrapText="1" indent="1"/>
    </xf>
    <xf numFmtId="0" fontId="42" fillId="0" borderId="0" xfId="0" applyFont="1" applyAlignment="1">
      <alignment vertical="center"/>
    </xf>
    <xf numFmtId="0" fontId="0" fillId="0" borderId="11" xfId="0" applyFill="1" applyBorder="1"/>
    <xf numFmtId="0" fontId="0" fillId="0" borderId="0" xfId="0" applyFill="1"/>
    <xf numFmtId="0" fontId="0" fillId="42" borderId="11" xfId="0" applyFill="1" applyBorder="1"/>
    <xf numFmtId="0" fontId="0" fillId="43" borderId="11" xfId="0" applyFill="1" applyBorder="1"/>
    <xf numFmtId="0" fontId="0" fillId="44" borderId="11" xfId="0" applyFill="1" applyBorder="1"/>
    <xf numFmtId="16" fontId="43" fillId="0" borderId="11" xfId="0" applyNumberFormat="1" applyFont="1" applyFill="1" applyBorder="1" applyAlignment="1">
      <alignment horizontal="left"/>
    </xf>
    <xf numFmtId="16" fontId="43" fillId="45" borderId="11" xfId="0" applyNumberFormat="1" applyFont="1" applyFill="1" applyBorder="1" applyAlignment="1">
      <alignment horizontal="left"/>
    </xf>
    <xf numFmtId="0" fontId="22" fillId="48" borderId="11" xfId="0" applyFont="1" applyFill="1" applyBorder="1" applyAlignment="1">
      <alignment horizontal="left" vertical="center"/>
    </xf>
    <xf numFmtId="0" fontId="0" fillId="49" borderId="11" xfId="0" applyFill="1" applyBorder="1"/>
    <xf numFmtId="0" fontId="22" fillId="49" borderId="11" xfId="0" applyFont="1" applyFill="1" applyBorder="1" applyAlignment="1">
      <alignment horizontal="left" vertical="center"/>
    </xf>
    <xf numFmtId="0" fontId="0" fillId="49" borderId="11" xfId="0" applyFill="1" applyBorder="1" applyAlignment="1">
      <alignment vertical="center"/>
    </xf>
    <xf numFmtId="0" fontId="0" fillId="0" borderId="0" xfId="0"/>
    <xf numFmtId="0" fontId="0" fillId="0" borderId="10" xfId="0" applyBorder="1"/>
    <xf numFmtId="0" fontId="0" fillId="0" borderId="23" xfId="0" applyBorder="1"/>
    <xf numFmtId="0" fontId="0" fillId="0" borderId="23" xfId="0" applyBorder="1" applyAlignment="1">
      <alignment wrapText="1"/>
    </xf>
    <xf numFmtId="0" fontId="49" fillId="41" borderId="0" xfId="47" applyFont="1" applyAlignment="1">
      <alignment horizontal="left"/>
    </xf>
    <xf numFmtId="0" fontId="50" fillId="0" borderId="0" xfId="46" applyFont="1"/>
    <xf numFmtId="0" fontId="51" fillId="0" borderId="0" xfId="48" applyFont="1" applyAlignment="1">
      <alignment horizontal="left"/>
    </xf>
    <xf numFmtId="0" fontId="53" fillId="48" borderId="23" xfId="0" applyFont="1" applyFill="1" applyBorder="1" applyAlignment="1">
      <alignment horizontal="left" vertical="center"/>
    </xf>
    <xf numFmtId="0" fontId="52" fillId="0" borderId="23" xfId="0" applyFont="1" applyFill="1" applyBorder="1" applyAlignment="1">
      <alignment vertical="center"/>
    </xf>
    <xf numFmtId="0" fontId="53" fillId="0" borderId="23" xfId="0" applyFont="1" applyFill="1" applyBorder="1" applyAlignment="1">
      <alignment horizontal="left" vertical="center"/>
    </xf>
    <xf numFmtId="0" fontId="53" fillId="34" borderId="23" xfId="0" applyFont="1" applyFill="1" applyBorder="1" applyAlignment="1">
      <alignment horizontal="left" vertical="center"/>
    </xf>
    <xf numFmtId="0" fontId="53" fillId="49" borderId="23" xfId="0" applyFont="1" applyFill="1" applyBorder="1" applyAlignment="1">
      <alignment horizontal="left" vertical="center"/>
    </xf>
    <xf numFmtId="0" fontId="52" fillId="49" borderId="23" xfId="0" applyFont="1" applyFill="1" applyBorder="1" applyAlignment="1">
      <alignment vertical="center"/>
    </xf>
    <xf numFmtId="0" fontId="52" fillId="0" borderId="23" xfId="0" applyFont="1" applyBorder="1" applyAlignment="1">
      <alignment vertical="center"/>
    </xf>
    <xf numFmtId="0" fontId="53" fillId="0" borderId="11" xfId="0" applyFont="1" applyFill="1" applyBorder="1" applyAlignment="1">
      <alignment horizontal="center" vertical="center"/>
    </xf>
    <xf numFmtId="0" fontId="52" fillId="34" borderId="23" xfId="0" applyFont="1" applyFill="1" applyBorder="1" applyAlignment="1">
      <alignment vertical="center"/>
    </xf>
    <xf numFmtId="16" fontId="53" fillId="0" borderId="23" xfId="0" applyNumberFormat="1" applyFont="1" applyFill="1" applyBorder="1" applyAlignment="1">
      <alignment horizontal="left" vertical="center"/>
    </xf>
    <xf numFmtId="0" fontId="52" fillId="0" borderId="10" xfId="0" applyFont="1" applyBorder="1" applyAlignment="1">
      <alignment vertical="center"/>
    </xf>
    <xf numFmtId="0" fontId="52" fillId="0" borderId="0" xfId="0" applyFont="1" applyAlignment="1">
      <alignment vertical="center"/>
    </xf>
    <xf numFmtId="16" fontId="53" fillId="45" borderId="23" xfId="0" applyNumberFormat="1" applyFont="1" applyFill="1" applyBorder="1" applyAlignment="1">
      <alignment horizontal="left" vertical="center"/>
    </xf>
    <xf numFmtId="0" fontId="54" fillId="0" borderId="23" xfId="55" applyFont="1" applyBorder="1" applyAlignment="1">
      <alignment vertical="center"/>
    </xf>
    <xf numFmtId="0" fontId="52" fillId="0" borderId="23" xfId="0" quotePrefix="1" applyNumberFormat="1" applyFont="1" applyBorder="1" applyAlignment="1">
      <alignment vertical="center"/>
    </xf>
    <xf numFmtId="0" fontId="52" fillId="44" borderId="23" xfId="0" applyFont="1" applyFill="1" applyBorder="1" applyAlignment="1">
      <alignment vertical="center"/>
    </xf>
    <xf numFmtId="16" fontId="53" fillId="34" borderId="23" xfId="0" applyNumberFormat="1" applyFont="1" applyFill="1" applyBorder="1" applyAlignment="1">
      <alignment horizontal="left" vertical="center"/>
    </xf>
    <xf numFmtId="0" fontId="52" fillId="43" borderId="23" xfId="0" applyFont="1" applyFill="1" applyBorder="1" applyAlignment="1">
      <alignment vertical="center"/>
    </xf>
    <xf numFmtId="0" fontId="52" fillId="0" borderId="23" xfId="0" applyFont="1" applyBorder="1" applyAlignment="1">
      <alignment vertical="center" wrapText="1"/>
    </xf>
    <xf numFmtId="0" fontId="52" fillId="46" borderId="23" xfId="0" applyFont="1" applyFill="1" applyBorder="1" applyAlignment="1">
      <alignment vertical="center"/>
    </xf>
    <xf numFmtId="0" fontId="52" fillId="46" borderId="10" xfId="0" applyFont="1" applyFill="1" applyBorder="1" applyAlignment="1">
      <alignment vertical="center"/>
    </xf>
    <xf numFmtId="0" fontId="55" fillId="0" borderId="0" xfId="55" applyFont="1" applyFill="1" applyAlignment="1" applyProtection="1">
      <alignment horizontal="left" vertical="center"/>
    </xf>
    <xf numFmtId="0" fontId="0" fillId="0" borderId="0" xfId="0" applyAlignment="1">
      <alignment horizontal="center" vertical="center"/>
    </xf>
    <xf numFmtId="0" fontId="52" fillId="0" borderId="25" xfId="0" applyFont="1" applyBorder="1" applyAlignment="1">
      <alignment horizontal="center" vertical="center"/>
    </xf>
    <xf numFmtId="0" fontId="0" fillId="0" borderId="0" xfId="0" applyAlignment="1">
      <alignment horizontal="center"/>
    </xf>
    <xf numFmtId="0" fontId="17" fillId="38" borderId="0" xfId="0" applyFont="1" applyFill="1"/>
    <xf numFmtId="0" fontId="41" fillId="38" borderId="11" xfId="0" applyFont="1" applyFill="1" applyBorder="1" applyAlignment="1">
      <alignment vertical="center" wrapText="1"/>
    </xf>
    <xf numFmtId="0" fontId="13" fillId="38" borderId="11" xfId="0" applyFont="1" applyFill="1" applyBorder="1" applyAlignment="1">
      <alignment horizontal="center" vertical="center" wrapText="1"/>
    </xf>
    <xf numFmtId="0" fontId="13" fillId="38" borderId="11" xfId="0" applyFont="1" applyFill="1" applyBorder="1" applyAlignment="1">
      <alignment vertical="center" wrapText="1"/>
    </xf>
    <xf numFmtId="0" fontId="33" fillId="38" borderId="24" xfId="0" applyFont="1" applyFill="1" applyBorder="1" applyAlignment="1">
      <alignment horizontal="center" vertical="center" wrapText="1"/>
    </xf>
    <xf numFmtId="0" fontId="33" fillId="38" borderId="24" xfId="0" applyFont="1" applyFill="1" applyBorder="1" applyAlignment="1">
      <alignment vertical="center" wrapText="1"/>
    </xf>
    <xf numFmtId="0" fontId="33" fillId="38" borderId="11" xfId="0" applyFont="1" applyFill="1" applyBorder="1" applyAlignment="1">
      <alignment vertical="center" wrapText="1"/>
    </xf>
    <xf numFmtId="0" fontId="17" fillId="38" borderId="0" xfId="0" applyFont="1" applyFill="1" applyAlignment="1">
      <alignment horizontal="center"/>
    </xf>
    <xf numFmtId="0" fontId="25" fillId="35" borderId="0" xfId="43" applyNumberFormat="1" applyFill="1" applyAlignment="1">
      <alignment horizontal="center" vertical="center"/>
    </xf>
    <xf numFmtId="0" fontId="0" fillId="0" borderId="0" xfId="0" applyAlignment="1">
      <alignment wrapText="1"/>
    </xf>
    <xf numFmtId="0" fontId="0" fillId="0" borderId="11" xfId="0" applyFill="1" applyBorder="1" applyAlignment="1">
      <alignment horizontal="left" vertical="center"/>
    </xf>
    <xf numFmtId="16" fontId="43" fillId="45" borderId="11" xfId="0" applyNumberFormat="1" applyFont="1" applyFill="1" applyBorder="1" applyAlignment="1">
      <alignment horizontal="left" vertical="center"/>
    </xf>
    <xf numFmtId="0" fontId="0" fillId="0" borderId="0" xfId="0" applyAlignment="1">
      <alignment horizontal="left" vertical="center"/>
    </xf>
    <xf numFmtId="0" fontId="44" fillId="0" borderId="23" xfId="55" applyBorder="1" applyAlignment="1">
      <alignment vertical="center"/>
    </xf>
    <xf numFmtId="0" fontId="16" fillId="34" borderId="0" xfId="0" applyFont="1" applyFill="1" applyAlignment="1">
      <alignment vertical="center"/>
    </xf>
    <xf numFmtId="0" fontId="44" fillId="34" borderId="23" xfId="55" applyFill="1" applyBorder="1" applyAlignment="1">
      <alignment vertical="center" wrapText="1"/>
    </xf>
    <xf numFmtId="16" fontId="43" fillId="0" borderId="11" xfId="0" applyNumberFormat="1" applyFont="1" applyFill="1" applyBorder="1" applyAlignment="1">
      <alignment horizontal="left" vertical="center"/>
    </xf>
    <xf numFmtId="0" fontId="52" fillId="33" borderId="23" xfId="0" applyFont="1" applyFill="1" applyBorder="1" applyAlignment="1">
      <alignment vertical="center"/>
    </xf>
    <xf numFmtId="0" fontId="52" fillId="0" borderId="23" xfId="0" applyFont="1" applyBorder="1" applyAlignment="1">
      <alignment horizontal="left" vertical="center"/>
    </xf>
    <xf numFmtId="0" fontId="52" fillId="34" borderId="23" xfId="0" applyFont="1" applyFill="1" applyBorder="1" applyAlignment="1">
      <alignment horizontal="left" vertical="center"/>
    </xf>
    <xf numFmtId="0" fontId="53" fillId="34" borderId="11" xfId="0" applyFont="1" applyFill="1" applyBorder="1" applyAlignment="1">
      <alignment horizontal="left" vertical="center" wrapText="1"/>
    </xf>
    <xf numFmtId="0" fontId="52" fillId="33" borderId="23" xfId="0" applyFont="1" applyFill="1" applyBorder="1" applyAlignment="1">
      <alignment horizontal="left" vertical="center"/>
    </xf>
    <xf numFmtId="0" fontId="53" fillId="33" borderId="11" xfId="0" applyFont="1" applyFill="1" applyBorder="1" applyAlignment="1">
      <alignment horizontal="left" vertical="center"/>
    </xf>
    <xf numFmtId="0" fontId="0" fillId="44" borderId="11" xfId="0" applyFill="1" applyBorder="1" applyAlignment="1">
      <alignment vertical="center"/>
    </xf>
    <xf numFmtId="0" fontId="0" fillId="0" borderId="25" xfId="0" applyBorder="1"/>
    <xf numFmtId="0" fontId="0" fillId="0" borderId="23" xfId="0" applyBorder="1" applyAlignment="1">
      <alignment horizontal="left" vertical="center"/>
    </xf>
    <xf numFmtId="0" fontId="0" fillId="0" borderId="23" xfId="0" applyBorder="1" applyAlignment="1">
      <alignment vertical="center" wrapText="1"/>
    </xf>
    <xf numFmtId="0" fontId="0" fillId="0" borderId="23" xfId="0" applyBorder="1" applyAlignment="1">
      <alignment vertical="center"/>
    </xf>
    <xf numFmtId="0" fontId="0" fillId="0" borderId="10" xfId="0" applyBorder="1" applyAlignment="1">
      <alignment horizontal="left" vertical="center" wrapText="1"/>
    </xf>
    <xf numFmtId="0" fontId="16" fillId="0" borderId="0" xfId="0" applyFont="1" applyAlignment="1">
      <alignment vertical="center" wrapText="1"/>
    </xf>
    <xf numFmtId="0" fontId="0" fillId="0" borderId="23" xfId="0" applyBorder="1" applyAlignment="1">
      <alignment horizontal="left" vertical="center" wrapText="1"/>
    </xf>
    <xf numFmtId="0" fontId="0" fillId="0" borderId="0" xfId="0" applyFill="1" applyBorder="1" applyAlignment="1">
      <alignment horizontal="center" vertical="center" wrapText="1"/>
    </xf>
    <xf numFmtId="0" fontId="0" fillId="0" borderId="25" xfId="0" applyBorder="1" applyAlignment="1">
      <alignment horizontal="left" vertical="center" wrapText="1"/>
    </xf>
    <xf numFmtId="0" fontId="0" fillId="0" borderId="10" xfId="0" applyBorder="1" applyAlignment="1">
      <alignment vertical="center" wrapText="1"/>
    </xf>
    <xf numFmtId="0" fontId="0" fillId="0" borderId="25" xfId="0" applyBorder="1" applyAlignment="1">
      <alignment vertical="center" wrapText="1"/>
    </xf>
    <xf numFmtId="0" fontId="0" fillId="43" borderId="11" xfId="0" applyFill="1" applyBorder="1" applyAlignment="1">
      <alignment vertical="center"/>
    </xf>
    <xf numFmtId="0" fontId="0" fillId="0" borderId="0" xfId="0" applyFill="1" applyAlignment="1">
      <alignment vertical="center"/>
    </xf>
    <xf numFmtId="0" fontId="17" fillId="38" borderId="0" xfId="0" applyFont="1" applyFill="1" applyAlignment="1">
      <alignment textRotation="45" wrapText="1"/>
    </xf>
    <xf numFmtId="0" fontId="0" fillId="0" borderId="0" xfId="0" applyAlignment="1">
      <alignment textRotation="45" wrapText="1"/>
    </xf>
    <xf numFmtId="0" fontId="17" fillId="38" borderId="11" xfId="0" applyFont="1" applyFill="1" applyBorder="1" applyAlignment="1">
      <alignment textRotation="45" wrapText="1"/>
    </xf>
    <xf numFmtId="0" fontId="17" fillId="38" borderId="26" xfId="0" applyFont="1" applyFill="1" applyBorder="1" applyAlignment="1">
      <alignment textRotation="45" wrapText="1"/>
    </xf>
    <xf numFmtId="0" fontId="52" fillId="34" borderId="23" xfId="0" applyFont="1" applyFill="1" applyBorder="1" applyAlignment="1">
      <alignment vertical="center" wrapText="1"/>
    </xf>
    <xf numFmtId="0" fontId="52" fillId="0" borderId="23" xfId="0" applyFont="1" applyBorder="1" applyAlignment="1">
      <alignment horizontal="left" vertical="center" wrapText="1"/>
    </xf>
    <xf numFmtId="0" fontId="0" fillId="0" borderId="0" xfId="0" applyFill="1" applyBorder="1" applyAlignment="1">
      <alignment vertical="center"/>
    </xf>
    <xf numFmtId="0" fontId="0" fillId="0" borderId="0" xfId="0"/>
    <xf numFmtId="0" fontId="0" fillId="0" borderId="0" xfId="0" applyAlignment="1">
      <alignment horizontal="left"/>
    </xf>
    <xf numFmtId="0" fontId="14" fillId="0" borderId="0" xfId="0" applyFont="1"/>
    <xf numFmtId="0" fontId="38" fillId="41" borderId="15" xfId="50">
      <alignment horizontal="left" indent="1"/>
    </xf>
    <xf numFmtId="0" fontId="38" fillId="51" borderId="15" xfId="50" applyFill="1">
      <alignment horizontal="left" indent="1"/>
    </xf>
    <xf numFmtId="14" fontId="16" fillId="0" borderId="11" xfId="0" applyNumberFormat="1" applyFont="1" applyBorder="1" applyAlignment="1">
      <alignment horizontal="center"/>
    </xf>
    <xf numFmtId="0" fontId="0" fillId="0" borderId="24" xfId="0" applyBorder="1" applyAlignment="1">
      <alignment horizontal="center"/>
    </xf>
    <xf numFmtId="0" fontId="0" fillId="0" borderId="26" xfId="0" applyBorder="1" applyAlignment="1">
      <alignment horizontal="center"/>
    </xf>
    <xf numFmtId="10" fontId="14" fillId="0" borderId="0" xfId="0" applyNumberFormat="1" applyFont="1" applyAlignment="1">
      <alignment horizontal="right"/>
    </xf>
    <xf numFmtId="9" fontId="14" fillId="0" borderId="0" xfId="0" applyNumberFormat="1" applyFont="1" applyAlignment="1">
      <alignment horizontal="right"/>
    </xf>
    <xf numFmtId="0" fontId="0" fillId="0" borderId="27" xfId="0" applyBorder="1" applyAlignment="1">
      <alignment horizontal="center"/>
    </xf>
    <xf numFmtId="9" fontId="14" fillId="0" borderId="0" xfId="0" applyNumberFormat="1" applyFont="1" applyAlignment="1">
      <alignment horizontal="left"/>
    </xf>
    <xf numFmtId="10" fontId="14" fillId="0" borderId="0" xfId="0" applyNumberFormat="1" applyFont="1" applyAlignment="1">
      <alignment horizontal="center"/>
    </xf>
    <xf numFmtId="9" fontId="14" fillId="0" borderId="0" xfId="0" applyNumberFormat="1" applyFont="1" applyAlignment="1">
      <alignment horizontal="center"/>
    </xf>
    <xf numFmtId="0" fontId="0" fillId="33" borderId="24" xfId="0" applyFill="1" applyBorder="1" applyAlignment="1">
      <alignment horizontal="center"/>
    </xf>
    <xf numFmtId="0" fontId="0" fillId="33" borderId="26" xfId="0" applyFill="1" applyBorder="1" applyAlignment="1">
      <alignment horizontal="center"/>
    </xf>
    <xf numFmtId="9" fontId="14" fillId="33" borderId="0" xfId="0" applyNumberFormat="1" applyFont="1" applyFill="1" applyAlignment="1">
      <alignment horizontal="center"/>
    </xf>
    <xf numFmtId="0" fontId="0" fillId="33" borderId="27" xfId="0" applyFill="1" applyBorder="1" applyAlignment="1">
      <alignment horizontal="center"/>
    </xf>
    <xf numFmtId="10" fontId="14" fillId="0" borderId="0" xfId="0" applyNumberFormat="1" applyFont="1" applyAlignment="1">
      <alignment horizontal="left"/>
    </xf>
    <xf numFmtId="0" fontId="13" fillId="52" borderId="11" xfId="0" applyFont="1" applyFill="1" applyBorder="1" applyAlignment="1">
      <alignment vertical="center" wrapText="1"/>
    </xf>
    <xf numFmtId="14" fontId="0" fillId="0" borderId="31" xfId="0" applyNumberFormat="1" applyFill="1" applyBorder="1" applyAlignment="1" applyProtection="1">
      <alignment horizontal="left"/>
      <protection locked="0"/>
    </xf>
    <xf numFmtId="14" fontId="14" fillId="0" borderId="24" xfId="0" applyNumberFormat="1" applyFont="1" applyFill="1" applyBorder="1" applyAlignment="1" applyProtection="1">
      <alignment horizontal="left"/>
      <protection locked="0"/>
    </xf>
    <xf numFmtId="0" fontId="0" fillId="53" borderId="0" xfId="0" applyFill="1"/>
    <xf numFmtId="0" fontId="13" fillId="53" borderId="0" xfId="0" applyFont="1" applyFill="1" applyAlignment="1">
      <alignment horizontal="center"/>
    </xf>
    <xf numFmtId="0" fontId="0" fillId="0" borderId="25" xfId="0" applyBorder="1" applyAlignment="1">
      <alignment vertical="center"/>
    </xf>
    <xf numFmtId="0" fontId="22" fillId="48" borderId="23" xfId="0" applyFont="1" applyFill="1" applyBorder="1" applyAlignment="1">
      <alignment horizontal="left" vertical="center"/>
    </xf>
    <xf numFmtId="0" fontId="22" fillId="49" borderId="23" xfId="0" applyFont="1" applyFill="1" applyBorder="1" applyAlignment="1">
      <alignment horizontal="left" vertical="center"/>
    </xf>
    <xf numFmtId="0" fontId="22" fillId="48" borderId="0" xfId="0" applyFont="1" applyFill="1" applyBorder="1" applyAlignment="1">
      <alignment horizontal="left" vertical="center"/>
    </xf>
    <xf numFmtId="0" fontId="0" fillId="49" borderId="25" xfId="0" applyFill="1" applyBorder="1"/>
    <xf numFmtId="0" fontId="0" fillId="49" borderId="0" xfId="0" applyFill="1" applyBorder="1"/>
    <xf numFmtId="0" fontId="0" fillId="0" borderId="11" xfId="0" applyFill="1" applyBorder="1" applyAlignment="1">
      <alignment horizontal="left" vertical="center" wrapText="1"/>
    </xf>
    <xf numFmtId="14" fontId="0" fillId="0" borderId="11" xfId="0" applyNumberFormat="1" applyFill="1" applyBorder="1" applyAlignment="1" applyProtection="1">
      <alignment horizontal="left"/>
      <protection locked="0"/>
    </xf>
    <xf numFmtId="14" fontId="0" fillId="0" borderId="0" xfId="0" applyNumberFormat="1" applyFill="1" applyBorder="1" applyAlignment="1" applyProtection="1">
      <alignment horizontal="left"/>
      <protection locked="0"/>
    </xf>
    <xf numFmtId="14" fontId="14" fillId="50" borderId="11" xfId="0" applyNumberFormat="1" applyFont="1" applyFill="1" applyBorder="1" applyAlignment="1" applyProtection="1">
      <alignment horizontal="left"/>
      <protection locked="0"/>
    </xf>
    <xf numFmtId="14" fontId="0" fillId="50" borderId="11" xfId="0" applyNumberFormat="1" applyFill="1" applyBorder="1" applyAlignment="1" applyProtection="1">
      <alignment horizontal="left"/>
      <protection locked="0"/>
    </xf>
    <xf numFmtId="14" fontId="22" fillId="0" borderId="11" xfId="0" applyNumberFormat="1" applyFont="1" applyFill="1" applyBorder="1" applyAlignment="1" applyProtection="1">
      <alignment horizontal="left"/>
      <protection locked="0"/>
    </xf>
    <xf numFmtId="14" fontId="0" fillId="0" borderId="11" xfId="0" applyNumberFormat="1" applyFont="1" applyFill="1" applyBorder="1" applyAlignment="1" applyProtection="1">
      <alignment horizontal="left"/>
      <protection locked="0"/>
    </xf>
    <xf numFmtId="0" fontId="0" fillId="0" borderId="0" xfId="0" applyBorder="1" applyAlignment="1">
      <alignment vertical="center"/>
    </xf>
    <xf numFmtId="16" fontId="43" fillId="45" borderId="28" xfId="0" applyNumberFormat="1" applyFont="1" applyFill="1" applyBorder="1" applyAlignment="1">
      <alignment horizontal="left"/>
    </xf>
    <xf numFmtId="16" fontId="43" fillId="45" borderId="30" xfId="0" applyNumberFormat="1" applyFont="1" applyFill="1" applyBorder="1" applyAlignment="1">
      <alignment horizontal="left"/>
    </xf>
    <xf numFmtId="16" fontId="43" fillId="0" borderId="26" xfId="0" applyNumberFormat="1" applyFont="1" applyFill="1" applyBorder="1" applyAlignment="1">
      <alignment horizontal="left"/>
    </xf>
    <xf numFmtId="0" fontId="0" fillId="0" borderId="25" xfId="0" applyFill="1" applyBorder="1"/>
    <xf numFmtId="0" fontId="22" fillId="0" borderId="25" xfId="0" applyFont="1" applyFill="1" applyBorder="1" applyAlignment="1">
      <alignment horizontal="left" vertical="center"/>
    </xf>
    <xf numFmtId="14" fontId="0" fillId="54" borderId="27" xfId="0" applyNumberFormat="1" applyFill="1" applyBorder="1" applyAlignment="1" applyProtection="1">
      <alignment horizontal="left"/>
      <protection locked="0"/>
    </xf>
    <xf numFmtId="14" fontId="0" fillId="0" borderId="25" xfId="0" applyNumberFormat="1" applyFill="1" applyBorder="1" applyAlignment="1" applyProtection="1">
      <alignment horizontal="left"/>
      <protection locked="0"/>
    </xf>
    <xf numFmtId="14" fontId="0" fillId="0" borderId="29" xfId="0" applyNumberFormat="1" applyFill="1" applyBorder="1" applyAlignment="1" applyProtection="1">
      <alignment horizontal="left"/>
      <protection locked="0"/>
    </xf>
    <xf numFmtId="14" fontId="0" fillId="54" borderId="11" xfId="0" applyNumberFormat="1" applyFill="1" applyBorder="1" applyAlignment="1" applyProtection="1">
      <alignment horizontal="left"/>
      <protection locked="0"/>
    </xf>
    <xf numFmtId="14" fontId="14" fillId="54" borderId="11" xfId="0" applyNumberFormat="1" applyFont="1" applyFill="1" applyBorder="1" applyAlignment="1" applyProtection="1">
      <alignment horizontal="left"/>
      <protection locked="0"/>
    </xf>
    <xf numFmtId="0" fontId="0" fillId="54" borderId="11" xfId="57" applyNumberFormat="1" applyFont="1" applyFill="1" applyBorder="1" applyAlignment="1" applyProtection="1">
      <alignment horizontal="left"/>
      <protection locked="0"/>
    </xf>
    <xf numFmtId="0" fontId="13" fillId="55" borderId="33" xfId="0" applyFont="1" applyFill="1" applyBorder="1"/>
    <xf numFmtId="0" fontId="19" fillId="0" borderId="0" xfId="0" applyFont="1" applyAlignment="1">
      <alignment horizontal="center" vertical="center"/>
    </xf>
    <xf numFmtId="0" fontId="13" fillId="52" borderId="11" xfId="0" applyFont="1" applyFill="1" applyBorder="1" applyAlignment="1">
      <alignment horizontal="center" vertical="center" wrapText="1"/>
    </xf>
    <xf numFmtId="14" fontId="0" fillId="54" borderId="29" xfId="0" applyNumberFormat="1" applyFill="1" applyBorder="1" applyAlignment="1" applyProtection="1">
      <alignment horizontal="left"/>
      <protection locked="0"/>
    </xf>
    <xf numFmtId="14" fontId="0" fillId="0" borderId="11" xfId="0" applyNumberFormat="1" applyFill="1" applyBorder="1" applyAlignment="1">
      <alignment horizontal="left" vertical="center"/>
    </xf>
    <xf numFmtId="0" fontId="33" fillId="38" borderId="24" xfId="0" applyFont="1" applyFill="1" applyBorder="1" applyAlignment="1">
      <alignment horizontal="left" vertical="center" wrapText="1"/>
    </xf>
    <xf numFmtId="0" fontId="53" fillId="0" borderId="11" xfId="0" applyFont="1" applyFill="1" applyBorder="1" applyAlignment="1">
      <alignment horizontal="left" vertical="center"/>
    </xf>
    <xf numFmtId="14" fontId="0" fillId="33" borderId="27" xfId="0" applyNumberFormat="1" applyFill="1" applyBorder="1" applyAlignment="1" applyProtection="1">
      <alignment horizontal="left"/>
      <protection locked="0"/>
    </xf>
    <xf numFmtId="14" fontId="0" fillId="0" borderId="0" xfId="0" applyNumberFormat="1" applyFill="1" applyBorder="1" applyAlignment="1">
      <alignment horizontal="center" vertical="center"/>
    </xf>
    <xf numFmtId="0" fontId="0" fillId="0" borderId="25" xfId="0" applyBorder="1" applyAlignment="1">
      <alignment horizontal="left" vertical="center"/>
    </xf>
    <xf numFmtId="0" fontId="0" fillId="49" borderId="11" xfId="0" applyFill="1" applyBorder="1" applyAlignment="1">
      <alignment horizontal="left" vertical="center"/>
    </xf>
    <xf numFmtId="0" fontId="0" fillId="44" borderId="11" xfId="0" applyFill="1" applyBorder="1" applyAlignment="1">
      <alignment horizontal="left" vertical="center"/>
    </xf>
    <xf numFmtId="14" fontId="0" fillId="0" borderId="0" xfId="0" applyNumberFormat="1" applyFill="1" applyBorder="1" applyAlignment="1" applyProtection="1">
      <alignment horizontal="left" vertical="center"/>
      <protection locked="0"/>
    </xf>
    <xf numFmtId="0" fontId="21" fillId="0" borderId="11" xfId="0" applyFont="1" applyFill="1" applyBorder="1" applyAlignment="1">
      <alignment horizontal="left" vertical="center" wrapText="1"/>
    </xf>
    <xf numFmtId="0" fontId="0" fillId="0" borderId="11" xfId="0" applyFont="1" applyBorder="1" applyAlignment="1">
      <alignment horizontal="left" vertical="center" wrapText="1"/>
    </xf>
    <xf numFmtId="0" fontId="0" fillId="0" borderId="11" xfId="0" applyBorder="1" applyAlignment="1">
      <alignment horizontal="left" vertical="center" wrapText="1"/>
    </xf>
    <xf numFmtId="0" fontId="0" fillId="0" borderId="11" xfId="0" applyBorder="1" applyAlignment="1">
      <alignment horizontal="left" vertical="center"/>
    </xf>
    <xf numFmtId="0" fontId="60" fillId="0" borderId="11" xfId="55" applyFont="1" applyBorder="1"/>
    <xf numFmtId="0" fontId="59" fillId="0" borderId="0" xfId="0" applyFont="1"/>
    <xf numFmtId="0" fontId="60" fillId="0" borderId="0" xfId="55" applyFont="1"/>
    <xf numFmtId="0" fontId="61" fillId="38" borderId="0" xfId="0" applyFont="1" applyFill="1"/>
    <xf numFmtId="0" fontId="63" fillId="0" borderId="0" xfId="0" applyFont="1"/>
    <xf numFmtId="0" fontId="62" fillId="0" borderId="11" xfId="0" applyFont="1" applyBorder="1"/>
    <xf numFmtId="0" fontId="0" fillId="0" borderId="10" xfId="0" applyBorder="1" applyAlignment="1">
      <alignment horizontal="left" vertical="center"/>
    </xf>
    <xf numFmtId="0" fontId="0" fillId="34" borderId="11" xfId="0" applyFill="1" applyBorder="1"/>
    <xf numFmtId="0" fontId="64" fillId="0" borderId="0" xfId="0" applyFont="1" applyAlignment="1">
      <alignment vertical="center"/>
    </xf>
    <xf numFmtId="0" fontId="65" fillId="0" borderId="0" xfId="0" applyFont="1" applyAlignment="1">
      <alignment horizontal="left" vertical="center" indent="1"/>
    </xf>
    <xf numFmtId="0" fontId="0" fillId="0" borderId="0" xfId="0" applyFont="1"/>
    <xf numFmtId="0" fontId="22" fillId="0" borderId="0" xfId="0" applyFont="1" applyFill="1" applyBorder="1" applyAlignment="1">
      <alignment horizontal="left" vertical="center"/>
    </xf>
    <xf numFmtId="16" fontId="43" fillId="0" borderId="0" xfId="0" applyNumberFormat="1" applyFont="1" applyFill="1" applyBorder="1" applyAlignment="1">
      <alignment horizontal="left"/>
    </xf>
    <xf numFmtId="0" fontId="0" fillId="0" borderId="0" xfId="0" applyBorder="1"/>
    <xf numFmtId="0" fontId="0" fillId="0" borderId="0" xfId="0" applyBorder="1" applyAlignment="1">
      <alignment wrapText="1"/>
    </xf>
    <xf numFmtId="0" fontId="0" fillId="0" borderId="0" xfId="0" applyFont="1" applyAlignment="1">
      <alignment horizontal="left" vertical="center" indent="1"/>
    </xf>
    <xf numFmtId="0" fontId="0" fillId="0" borderId="10" xfId="0" applyFill="1" applyBorder="1"/>
    <xf numFmtId="0" fontId="0" fillId="0" borderId="0" xfId="0" applyAlignment="1">
      <alignment horizontal="left" vertical="center" indent="1"/>
    </xf>
    <xf numFmtId="0" fontId="65" fillId="0" borderId="0" xfId="0" applyFont="1" applyAlignment="1">
      <alignment horizontal="left" vertical="center" wrapText="1" indent="1"/>
    </xf>
    <xf numFmtId="0" fontId="66" fillId="0" borderId="0" xfId="0" applyFont="1"/>
    <xf numFmtId="0" fontId="66" fillId="56" borderId="0" xfId="0" applyFont="1" applyFill="1"/>
    <xf numFmtId="0" fontId="33" fillId="57" borderId="0" xfId="0" applyFont="1" applyFill="1" applyAlignment="1">
      <alignment horizontal="right" vertical="center" wrapText="1"/>
    </xf>
    <xf numFmtId="0" fontId="33" fillId="57" borderId="0" xfId="0" applyFont="1" applyFill="1" applyAlignment="1">
      <alignment horizontal="right" vertical="center" wrapText="1" indent="2"/>
    </xf>
    <xf numFmtId="0" fontId="67" fillId="0" borderId="0" xfId="0" applyFont="1" applyAlignment="1">
      <alignment vertical="center"/>
    </xf>
    <xf numFmtId="0" fontId="68" fillId="58" borderId="0" xfId="0" applyFont="1" applyFill="1" applyAlignment="1">
      <alignment horizontal="center" vertical="center" wrapText="1"/>
    </xf>
    <xf numFmtId="0" fontId="68" fillId="58" borderId="0" xfId="0" applyFont="1" applyFill="1" applyAlignment="1">
      <alignment horizontal="right" vertical="center" wrapText="1"/>
    </xf>
    <xf numFmtId="0" fontId="68" fillId="58" borderId="0" xfId="0" applyFont="1" applyFill="1" applyAlignment="1">
      <alignment horizontal="right" vertical="center" wrapText="1" indent="2"/>
    </xf>
    <xf numFmtId="0" fontId="69" fillId="56" borderId="34" xfId="0" applyFont="1" applyFill="1" applyBorder="1" applyAlignment="1">
      <alignment horizontal="left" vertical="center" wrapText="1" indent="2"/>
    </xf>
    <xf numFmtId="0" fontId="69" fillId="56" borderId="34" xfId="0" applyFont="1" applyFill="1" applyBorder="1" applyAlignment="1">
      <alignment horizontal="right" vertical="center" wrapText="1"/>
    </xf>
    <xf numFmtId="0" fontId="70" fillId="0" borderId="0" xfId="0" applyFont="1" applyAlignment="1">
      <alignment horizontal="left" vertical="center" indent="1"/>
    </xf>
    <xf numFmtId="0" fontId="64" fillId="0" borderId="0" xfId="0" applyFont="1" applyAlignment="1">
      <alignment vertical="center" wrapText="1"/>
    </xf>
    <xf numFmtId="0" fontId="0" fillId="0" borderId="0" xfId="0" applyFont="1" applyAlignment="1">
      <alignment horizontal="left" vertical="center" wrapText="1"/>
    </xf>
    <xf numFmtId="0" fontId="71" fillId="58" borderId="0" xfId="0" applyFont="1" applyFill="1" applyAlignment="1">
      <alignment horizontal="center" vertical="center" wrapText="1"/>
    </xf>
    <xf numFmtId="0" fontId="71" fillId="58" borderId="0" xfId="0" applyFont="1" applyFill="1" applyAlignment="1">
      <alignment horizontal="right" vertical="center" wrapText="1"/>
    </xf>
    <xf numFmtId="0" fontId="71" fillId="58" borderId="0" xfId="0" applyFont="1" applyFill="1" applyAlignment="1">
      <alignment horizontal="right" vertical="center" wrapText="1" indent="2"/>
    </xf>
    <xf numFmtId="0" fontId="65" fillId="0" borderId="0" xfId="0" applyFont="1" applyAlignment="1">
      <alignment horizontal="left" vertical="center" wrapText="1"/>
    </xf>
    <xf numFmtId="0" fontId="72" fillId="56" borderId="34" xfId="0" applyFont="1" applyFill="1" applyBorder="1" applyAlignment="1">
      <alignment horizontal="left" vertical="center" wrapText="1" indent="2"/>
    </xf>
    <xf numFmtId="0" fontId="72" fillId="56" borderId="34" xfId="0" applyFont="1" applyFill="1" applyBorder="1" applyAlignment="1">
      <alignment horizontal="right" vertical="center" wrapText="1"/>
    </xf>
    <xf numFmtId="0" fontId="0" fillId="0" borderId="0" xfId="0" applyFont="1" applyAlignment="1">
      <alignment wrapText="1"/>
    </xf>
    <xf numFmtId="0" fontId="0" fillId="56" borderId="0" xfId="0" applyFill="1"/>
    <xf numFmtId="0" fontId="0" fillId="0" borderId="25" xfId="0" applyFill="1" applyBorder="1" applyAlignment="1">
      <alignment horizontal="left" vertical="center"/>
    </xf>
    <xf numFmtId="0" fontId="0" fillId="0" borderId="32" xfId="0" applyFill="1" applyBorder="1" applyAlignment="1">
      <alignment horizontal="left" vertical="center"/>
    </xf>
    <xf numFmtId="14" fontId="0" fillId="0" borderId="0" xfId="0" applyNumberFormat="1" applyAlignment="1">
      <alignment horizontal="left"/>
    </xf>
    <xf numFmtId="0" fontId="0" fillId="0" borderId="25" xfId="0" applyBorder="1" applyAlignment="1">
      <alignment horizontal="left"/>
    </xf>
    <xf numFmtId="0" fontId="0" fillId="0" borderId="23" xfId="0" applyBorder="1" applyAlignment="1">
      <alignment horizontal="left"/>
    </xf>
    <xf numFmtId="0" fontId="0" fillId="0" borderId="23" xfId="0" applyBorder="1" applyAlignment="1">
      <alignment horizontal="left" wrapText="1"/>
    </xf>
    <xf numFmtId="0" fontId="0" fillId="0" borderId="10" xfId="0" applyBorder="1" applyAlignment="1">
      <alignment horizontal="left"/>
    </xf>
    <xf numFmtId="0" fontId="0" fillId="0" borderId="23" xfId="0" applyFill="1" applyBorder="1" applyAlignment="1">
      <alignment horizontal="left" vertical="center" wrapText="1"/>
    </xf>
    <xf numFmtId="0" fontId="0" fillId="0" borderId="25" xfId="0" applyFill="1" applyBorder="1" applyAlignment="1">
      <alignment vertical="center" wrapText="1"/>
    </xf>
    <xf numFmtId="0" fontId="52" fillId="45" borderId="23" xfId="0" applyFont="1" applyFill="1" applyBorder="1" applyAlignment="1">
      <alignment vertical="center"/>
    </xf>
    <xf numFmtId="0" fontId="52" fillId="45" borderId="10" xfId="0" applyFont="1" applyFill="1" applyBorder="1" applyAlignment="1">
      <alignment vertical="center"/>
    </xf>
    <xf numFmtId="0" fontId="52" fillId="50" borderId="23" xfId="0" applyFont="1" applyFill="1" applyBorder="1" applyAlignment="1">
      <alignment vertical="center"/>
    </xf>
    <xf numFmtId="0" fontId="73" fillId="0" borderId="0" xfId="0" applyFont="1"/>
    <xf numFmtId="0" fontId="74" fillId="0" borderId="0" xfId="0" applyFont="1"/>
    <xf numFmtId="0" fontId="0" fillId="34" borderId="11" xfId="0" applyFill="1" applyBorder="1" applyAlignment="1">
      <alignment vertical="center"/>
    </xf>
    <xf numFmtId="0" fontId="0" fillId="0" borderId="0" xfId="0" applyFill="1" applyBorder="1" applyAlignment="1">
      <alignment horizontal="left" vertical="center"/>
    </xf>
    <xf numFmtId="0" fontId="19" fillId="0" borderId="0" xfId="0" applyFont="1" applyFill="1" applyBorder="1" applyAlignment="1">
      <alignment horizontal="left" vertical="center"/>
    </xf>
    <xf numFmtId="0" fontId="41" fillId="38" borderId="11" xfId="0" applyFont="1" applyFill="1" applyBorder="1" applyAlignment="1">
      <alignment horizontal="left" vertical="center" wrapText="1"/>
    </xf>
    <xf numFmtId="0" fontId="0" fillId="0" borderId="23" xfId="0" applyFill="1" applyBorder="1" applyAlignment="1">
      <alignment vertical="center" wrapText="1"/>
    </xf>
    <xf numFmtId="0" fontId="44" fillId="0" borderId="23" xfId="55" applyBorder="1" applyAlignment="1">
      <alignment vertical="center" wrapText="1"/>
    </xf>
    <xf numFmtId="0" fontId="52" fillId="45" borderId="23" xfId="0" applyFont="1" applyFill="1" applyBorder="1" applyAlignment="1">
      <alignment vertical="center" wrapText="1"/>
    </xf>
    <xf numFmtId="0" fontId="22" fillId="33" borderId="11" xfId="0" applyFont="1" applyFill="1" applyBorder="1" applyAlignment="1">
      <alignment horizontal="left" vertical="center"/>
    </xf>
    <xf numFmtId="0" fontId="0" fillId="33" borderId="11" xfId="0" applyFill="1" applyBorder="1" applyAlignment="1">
      <alignment vertical="center"/>
    </xf>
    <xf numFmtId="0" fontId="0" fillId="33" borderId="11" xfId="0" applyFill="1" applyBorder="1" applyAlignment="1">
      <alignment horizontal="left" vertical="center"/>
    </xf>
    <xf numFmtId="0" fontId="0" fillId="33" borderId="11" xfId="0" applyFill="1" applyBorder="1"/>
    <xf numFmtId="0" fontId="0" fillId="33" borderId="25" xfId="0" applyFill="1" applyBorder="1"/>
    <xf numFmtId="0" fontId="22" fillId="33" borderId="23" xfId="0" applyFont="1" applyFill="1" applyBorder="1" applyAlignment="1">
      <alignment horizontal="left" vertical="center"/>
    </xf>
    <xf numFmtId="0" fontId="22" fillId="33" borderId="25" xfId="0" applyFont="1" applyFill="1" applyBorder="1" applyAlignment="1">
      <alignment horizontal="left" vertical="center"/>
    </xf>
    <xf numFmtId="0" fontId="22" fillId="33" borderId="0" xfId="0" applyFont="1" applyFill="1" applyBorder="1" applyAlignment="1">
      <alignment horizontal="left" vertical="center"/>
    </xf>
    <xf numFmtId="0" fontId="0" fillId="33" borderId="0" xfId="0" applyFill="1" applyBorder="1"/>
    <xf numFmtId="16" fontId="53" fillId="33" borderId="23" xfId="0" applyNumberFormat="1" applyFont="1" applyFill="1" applyBorder="1" applyAlignment="1">
      <alignment horizontal="left" vertical="center"/>
    </xf>
    <xf numFmtId="0" fontId="52" fillId="50" borderId="10" xfId="0" applyFont="1" applyFill="1" applyBorder="1" applyAlignment="1">
      <alignment vertical="center"/>
    </xf>
    <xf numFmtId="0" fontId="21" fillId="59" borderId="11" xfId="0" applyFont="1" applyFill="1" applyBorder="1" applyAlignment="1">
      <alignment vertical="center" wrapText="1"/>
    </xf>
    <xf numFmtId="0" fontId="75" fillId="0" borderId="0" xfId="0" applyFont="1"/>
    <xf numFmtId="0" fontId="0" fillId="0" borderId="25" xfId="0" applyBorder="1" applyAlignment="1">
      <alignment horizontal="center" vertical="center"/>
    </xf>
    <xf numFmtId="0" fontId="22" fillId="49" borderId="11" xfId="0" applyFont="1" applyFill="1" applyBorder="1" applyAlignment="1">
      <alignment horizontal="center" vertical="center"/>
    </xf>
    <xf numFmtId="0" fontId="0" fillId="0" borderId="11" xfId="0" applyFill="1" applyBorder="1" applyAlignment="1">
      <alignment horizontal="center" vertical="center"/>
    </xf>
    <xf numFmtId="0" fontId="0" fillId="0" borderId="25" xfId="0" applyFill="1" applyBorder="1" applyAlignment="1">
      <alignment horizontal="center" vertical="center"/>
    </xf>
    <xf numFmtId="0" fontId="21" fillId="59" borderId="11" xfId="0" applyFont="1" applyFill="1" applyBorder="1" applyAlignment="1">
      <alignment horizontal="center" vertical="center" wrapText="1"/>
    </xf>
    <xf numFmtId="0" fontId="21" fillId="0" borderId="11" xfId="0" applyFont="1" applyFill="1" applyBorder="1" applyAlignment="1">
      <alignment horizontal="center" vertical="center" wrapText="1"/>
    </xf>
    <xf numFmtId="0" fontId="0" fillId="0" borderId="11" xfId="0" applyFont="1" applyBorder="1" applyAlignment="1">
      <alignment horizontal="center" vertical="center" wrapText="1"/>
    </xf>
    <xf numFmtId="0" fontId="0" fillId="0" borderId="11" xfId="0" applyFont="1" applyBorder="1" applyAlignment="1">
      <alignment horizontal="center" vertical="center"/>
    </xf>
    <xf numFmtId="16" fontId="43" fillId="0" borderId="11" xfId="0" applyNumberFormat="1" applyFont="1" applyFill="1" applyBorder="1" applyAlignment="1">
      <alignment horizontal="center" vertical="center"/>
    </xf>
    <xf numFmtId="0" fontId="44" fillId="0" borderId="0" xfId="55"/>
    <xf numFmtId="0" fontId="76" fillId="0" borderId="0" xfId="0" applyFont="1" applyAlignment="1">
      <alignment vertical="center"/>
    </xf>
    <xf numFmtId="0" fontId="76" fillId="0" borderId="0" xfId="0" applyFont="1"/>
    <xf numFmtId="0" fontId="52" fillId="33" borderId="23" xfId="0" applyFont="1" applyFill="1" applyBorder="1" applyAlignment="1">
      <alignment vertical="center" wrapText="1"/>
    </xf>
    <xf numFmtId="0" fontId="44" fillId="33" borderId="10" xfId="55" applyFill="1" applyBorder="1" applyAlignment="1">
      <alignment vertical="center"/>
    </xf>
    <xf numFmtId="0" fontId="52" fillId="60" borderId="23" xfId="0" applyFont="1" applyFill="1" applyBorder="1" applyAlignment="1">
      <alignment vertical="center"/>
    </xf>
    <xf numFmtId="0" fontId="44" fillId="33" borderId="23" xfId="55" applyFill="1" applyBorder="1" applyAlignment="1">
      <alignment vertical="center"/>
    </xf>
    <xf numFmtId="0" fontId="77" fillId="0" borderId="0" xfId="0" applyFont="1"/>
    <xf numFmtId="0" fontId="77" fillId="0" borderId="23" xfId="0" applyFont="1" applyBorder="1" applyAlignment="1">
      <alignment horizontal="left" vertical="center"/>
    </xf>
    <xf numFmtId="0" fontId="78" fillId="0" borderId="0" xfId="0" applyFont="1" applyAlignment="1">
      <alignment horizontal="justify" vertical="center"/>
    </xf>
    <xf numFmtId="0" fontId="79" fillId="0" borderId="0" xfId="0" applyFont="1" applyAlignment="1">
      <alignment horizontal="left" vertical="center" indent="5"/>
    </xf>
    <xf numFmtId="0" fontId="0" fillId="0" borderId="0" xfId="0" applyAlignment="1">
      <alignment horizontal="left" vertical="center" indent="5"/>
    </xf>
    <xf numFmtId="0" fontId="0" fillId="0" borderId="0" xfId="0" applyAlignment="1">
      <alignment horizontal="left" vertical="center" indent="2"/>
    </xf>
    <xf numFmtId="0" fontId="82" fillId="0" borderId="0" xfId="0" applyFont="1" applyAlignment="1">
      <alignment horizontal="left" vertical="center" indent="5"/>
    </xf>
    <xf numFmtId="0" fontId="74" fillId="0" borderId="11" xfId="0" applyFont="1" applyFill="1" applyBorder="1" applyAlignment="1">
      <alignment vertical="center"/>
    </xf>
    <xf numFmtId="0" fontId="83" fillId="0" borderId="11" xfId="0" applyFont="1" applyFill="1" applyBorder="1" applyAlignment="1">
      <alignment horizontal="left" vertical="center"/>
    </xf>
    <xf numFmtId="0" fontId="83" fillId="34" borderId="11" xfId="0" applyFont="1" applyFill="1" applyBorder="1" applyAlignment="1">
      <alignment horizontal="left" vertical="center"/>
    </xf>
    <xf numFmtId="0" fontId="74" fillId="0" borderId="11" xfId="0" applyFont="1" applyFill="1" applyBorder="1" applyAlignment="1">
      <alignment horizontal="left" vertical="center"/>
    </xf>
    <xf numFmtId="0" fontId="74" fillId="0" borderId="11" xfId="0" applyFont="1" applyFill="1" applyBorder="1"/>
    <xf numFmtId="0" fontId="74" fillId="0" borderId="25" xfId="0" applyFont="1" applyFill="1" applyBorder="1"/>
    <xf numFmtId="0" fontId="83" fillId="0" borderId="25" xfId="0" applyFont="1" applyFill="1" applyBorder="1" applyAlignment="1">
      <alignment horizontal="left" vertical="center"/>
    </xf>
    <xf numFmtId="0" fontId="74" fillId="34" borderId="11" xfId="0" applyFont="1" applyFill="1" applyBorder="1"/>
    <xf numFmtId="0" fontId="84" fillId="48" borderId="11" xfId="0" applyFont="1" applyFill="1" applyBorder="1" applyAlignment="1">
      <alignment horizontal="left" vertical="center"/>
    </xf>
    <xf numFmtId="0" fontId="84" fillId="34" borderId="11" xfId="0" applyFont="1" applyFill="1" applyBorder="1" applyAlignment="1">
      <alignment horizontal="left" vertical="center"/>
    </xf>
    <xf numFmtId="0" fontId="85" fillId="49" borderId="11" xfId="0" applyFont="1" applyFill="1" applyBorder="1" applyAlignment="1">
      <alignment horizontal="left" vertical="center"/>
    </xf>
    <xf numFmtId="0" fontId="84" fillId="49" borderId="11" xfId="0" applyFont="1" applyFill="1" applyBorder="1" applyAlignment="1">
      <alignment horizontal="left" vertical="center"/>
    </xf>
    <xf numFmtId="0" fontId="85" fillId="49" borderId="11" xfId="0" applyFont="1" applyFill="1" applyBorder="1" applyAlignment="1">
      <alignment horizontal="left"/>
    </xf>
    <xf numFmtId="0" fontId="85" fillId="34" borderId="11" xfId="0" applyFont="1" applyFill="1" applyBorder="1" applyAlignment="1">
      <alignment horizontal="left"/>
    </xf>
    <xf numFmtId="0" fontId="85" fillId="49" borderId="25" xfId="0" applyFont="1" applyFill="1" applyBorder="1" applyAlignment="1">
      <alignment horizontal="left"/>
    </xf>
    <xf numFmtId="0" fontId="84" fillId="48" borderId="23" xfId="0" applyFont="1" applyFill="1" applyBorder="1" applyAlignment="1">
      <alignment horizontal="left" vertical="center"/>
    </xf>
    <xf numFmtId="0" fontId="84" fillId="48" borderId="0" xfId="0" applyFont="1" applyFill="1" applyBorder="1" applyAlignment="1">
      <alignment horizontal="left" vertical="center"/>
    </xf>
    <xf numFmtId="0" fontId="85" fillId="49" borderId="0" xfId="0" applyFont="1" applyFill="1" applyBorder="1" applyAlignment="1">
      <alignment horizontal="left"/>
    </xf>
    <xf numFmtId="0" fontId="84" fillId="49" borderId="23" xfId="0" applyFont="1" applyFill="1" applyBorder="1" applyAlignment="1">
      <alignment horizontal="left" vertical="center"/>
    </xf>
    <xf numFmtId="0" fontId="45" fillId="47" borderId="0" xfId="55" applyFont="1" applyFill="1" applyAlignment="1">
      <alignment horizontal="center" vertical="center"/>
    </xf>
    <xf numFmtId="0" fontId="45" fillId="38" borderId="0" xfId="55" applyFont="1" applyFill="1" applyAlignment="1">
      <alignment horizontal="center" vertical="center"/>
    </xf>
    <xf numFmtId="0" fontId="1" fillId="0" borderId="0" xfId="54">
      <alignment horizontal="left" vertical="top" wrapText="1" indent="1"/>
    </xf>
    <xf numFmtId="0" fontId="36" fillId="0" borderId="0" xfId="48">
      <alignment horizontal="left" indent="3"/>
    </xf>
    <xf numFmtId="0" fontId="0" fillId="0" borderId="21" xfId="53" applyFont="1">
      <alignment horizontal="left" vertical="center" wrapText="1" indent="1"/>
    </xf>
    <xf numFmtId="0" fontId="22" fillId="0" borderId="21" xfId="53">
      <alignment horizontal="left" vertical="center" wrapText="1" indent="1"/>
    </xf>
  </cellXfs>
  <cellStyles count="63">
    <cellStyle name="20 % - Accent1" xfId="19" builtinId="30" customBuiltin="1"/>
    <cellStyle name="20 % - Accent2" xfId="23" builtinId="34" customBuiltin="1"/>
    <cellStyle name="20 % - Accent3" xfId="27" builtinId="38" customBuiltin="1"/>
    <cellStyle name="20 % - Accent4" xfId="31" builtinId="42" customBuiltin="1"/>
    <cellStyle name="20 % - Accent5" xfId="35" builtinId="46" customBuiltin="1"/>
    <cellStyle name="20 % - Accent6" xfId="39" builtinId="50" customBuiltin="1"/>
    <cellStyle name="40 % - Accent1" xfId="20" builtinId="31" customBuiltin="1"/>
    <cellStyle name="40 % - Accent2" xfId="24" builtinId="35" customBuiltin="1"/>
    <cellStyle name="40 % - Accent3" xfId="28" builtinId="39" customBuiltin="1"/>
    <cellStyle name="40 % - Accent4" xfId="32" builtinId="43" customBuiltin="1"/>
    <cellStyle name="40 % - Accent5" xfId="36" builtinId="47" customBuiltin="1"/>
    <cellStyle name="40 % - Accent6" xfId="40" builtinId="51" customBuiltin="1"/>
    <cellStyle name="60 % - Accent1" xfId="21" builtinId="32" customBuiltin="1"/>
    <cellStyle name="60 % - Accent2" xfId="25" builtinId="36" customBuiltin="1"/>
    <cellStyle name="60 % - Accent3" xfId="29" builtinId="40" customBuiltin="1"/>
    <cellStyle name="60 % - Accent4" xfId="33" builtinId="44" customBuiltin="1"/>
    <cellStyle name="60 % - Accent5" xfId="37" builtinId="48" customBuiltin="1"/>
    <cellStyle name="60 %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ertissement" xfId="14" builtinId="11" customBuiltin="1"/>
    <cellStyle name="Calcul" xfId="11" builtinId="22" customBuiltin="1"/>
    <cellStyle name="Cellule liée" xfId="12" builtinId="24" customBuiltin="1"/>
    <cellStyle name="Commentaire" xfId="15" builtinId="10" customBuiltin="1"/>
    <cellStyle name="Détail jour" xfId="52"/>
    <cellStyle name="En-tête Notes" xfId="53"/>
    <cellStyle name="Entrée" xfId="9" builtinId="20" customBuiltin="1"/>
    <cellStyle name="Insatisfaisant" xfId="7" builtinId="27" customBuiltin="1"/>
    <cellStyle name="Jour" xfId="51"/>
    <cellStyle name="Lien hypertexte" xfId="55" builtinId="8"/>
    <cellStyle name="Milliers" xfId="57" builtinId="3"/>
    <cellStyle name="Milliers 2" xfId="56"/>
    <cellStyle name="Milliers 2 2" xfId="62"/>
    <cellStyle name="Neutre" xfId="8" builtinId="28" customBuiltin="1"/>
    <cellStyle name="Normal" xfId="0" builtinId="0"/>
    <cellStyle name="Normal 2" xfId="43"/>
    <cellStyle name="Normal 2 2" xfId="58"/>
    <cellStyle name="Normal 3" xfId="46"/>
    <cellStyle name="Normal 3 2" xfId="59"/>
    <cellStyle name="Normal 4" xfId="60"/>
    <cellStyle name="Normal 5" xfId="61"/>
    <cellStyle name="Notes" xfId="54"/>
    <cellStyle name="Satisfaisant" xfId="6" builtinId="26" customBuiltin="1"/>
    <cellStyle name="Sortie" xfId="10" builtinId="21" customBuiltin="1"/>
    <cellStyle name="Texte explicatif" xfId="16" builtinId="53" customBuiltin="1"/>
    <cellStyle name="Titre" xfId="1" builtinId="15" customBuiltin="1"/>
    <cellStyle name="Titre 2" xfId="44"/>
    <cellStyle name="Titre 3" xfId="47"/>
    <cellStyle name="Titre 1" xfId="2" builtinId="16" customBuiltin="1"/>
    <cellStyle name="Titre 1 2" xfId="45"/>
    <cellStyle name="Titre 1 3" xfId="48"/>
    <cellStyle name="Titre 2" xfId="3" builtinId="17" customBuiltin="1"/>
    <cellStyle name="Titre 2 2" xfId="42"/>
    <cellStyle name="Titre 2 3" xfId="49"/>
    <cellStyle name="Titre 3" xfId="4" builtinId="18" customBuiltin="1"/>
    <cellStyle name="Titre 3 2" xfId="50"/>
    <cellStyle name="Titre 4" xfId="5" builtinId="19" customBuiltin="1"/>
    <cellStyle name="Total" xfId="17" builtinId="25" customBuiltin="1"/>
    <cellStyle name="Vérification" xfId="13" builtinId="23" customBuiltin="1"/>
  </cellStyles>
  <dxfs count="38">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numFmt numFmtId="0" formatCode="General"/>
      <fill>
        <patternFill patternType="solid">
          <fgColor indexed="64"/>
          <bgColor theme="8" tint="-0.249977111117893"/>
        </patternFill>
      </fill>
    </dxf>
    <dxf>
      <numFmt numFmtId="0" formatCode="General"/>
      <fill>
        <patternFill patternType="solid">
          <fgColor indexed="64"/>
          <bgColor theme="0"/>
        </patternFill>
      </fill>
      <alignment horizontal="center" vertical="center" textRotation="0" wrapText="0" indent="0" justifyLastLine="0" shrinkToFit="0" readingOrder="0"/>
    </dxf>
    <dxf>
      <fill>
        <patternFill patternType="solid">
          <fgColor indexed="64"/>
          <bgColor theme="0"/>
        </patternFill>
      </fill>
      <alignment horizontal="left" vertical="center" textRotation="0" wrapText="0" indent="2" justifyLastLine="0" shrinkToFit="0" readingOrder="0"/>
    </dxf>
    <dxf>
      <numFmt numFmtId="19" formatCode="dd/mm/yyyy"/>
      <fill>
        <patternFill patternType="solid">
          <fgColor indexed="64"/>
          <bgColor theme="0"/>
        </patternFill>
      </fill>
      <alignment horizontal="left" vertical="center" textRotation="0" wrapText="0" indent="2" justifyLastLine="0" shrinkToFit="0" readingOrder="0"/>
    </dxf>
    <dxf>
      <fill>
        <patternFill patternType="solid">
          <fgColor indexed="64"/>
          <bgColor theme="8" tint="-0.249977111117893"/>
        </patternFill>
      </fill>
    </dxf>
    <dxf>
      <fill>
        <patternFill patternType="solid">
          <fgColor indexed="64"/>
          <bgColor theme="8" tint="-0.249977111117893"/>
        </patternFill>
      </fill>
    </dxf>
    <dxf>
      <numFmt numFmtId="0" formatCode="General"/>
      <fill>
        <patternFill patternType="solid">
          <fgColor indexed="64"/>
          <bgColor theme="8" tint="-0.249977111117893"/>
        </patternFill>
      </fill>
    </dxf>
    <dxf>
      <numFmt numFmtId="0" formatCode="General"/>
      <fill>
        <patternFill patternType="solid">
          <fgColor indexed="64"/>
          <bgColor theme="8" tint="-0.249977111117893"/>
        </patternFill>
      </fill>
      <alignment horizontal="center" vertical="center" textRotation="0" wrapText="0" indent="0" justifyLastLine="0" shrinkToFit="0" readingOrder="0"/>
    </dxf>
    <dxf>
      <fill>
        <patternFill patternType="solid">
          <fgColor indexed="64"/>
          <bgColor theme="0"/>
        </patternFill>
      </fill>
      <alignment horizontal="left" vertical="center" textRotation="0" wrapText="0" indent="2" justifyLastLine="0" shrinkToFit="0" readingOrder="0"/>
    </dxf>
    <dxf>
      <numFmt numFmtId="19" formatCode="dd/mm/yyyy"/>
      <fill>
        <patternFill patternType="solid">
          <fgColor indexed="64"/>
          <bgColor theme="0"/>
        </patternFill>
      </fill>
      <alignment horizontal="left" vertical="center" textRotation="0" wrapText="0" indent="2" justifyLastLine="0" shrinkToFit="0" readingOrder="0"/>
    </dxf>
    <dxf>
      <fill>
        <patternFill patternType="solid">
          <fgColor rgb="FF000000"/>
          <bgColor rgb="FF31869B"/>
        </patternFill>
      </fill>
    </dxf>
    <dxf>
      <fill>
        <patternFill patternType="solid">
          <fgColor indexed="64"/>
          <bgColor theme="8" tint="-0.249977111117893"/>
        </patternFill>
      </fill>
    </dxf>
    <dxf>
      <font>
        <b/>
        <i val="0"/>
        <color theme="5"/>
      </font>
      <border>
        <bottom style="medium">
          <color theme="1" tint="0.499984740745262"/>
        </bottom>
      </border>
    </dxf>
    <dxf>
      <fill>
        <patternFill>
          <bgColor theme="2"/>
        </patternFill>
      </fill>
      <border>
        <left style="thick">
          <color theme="3"/>
        </left>
        <right style="thick">
          <color theme="3"/>
        </right>
        <top style="thick">
          <color theme="3"/>
        </top>
        <bottom style="thick">
          <color theme="3"/>
        </bottom>
        <horizontal style="thin">
          <color theme="2" tint="-9.9948118533890809E-2"/>
        </horizontal>
      </border>
    </dxf>
  </dxfs>
  <tableStyles count="1" defaultTableStyle="TableStyleMedium2" defaultPivotStyle="PivotStyleMedium9">
    <tableStyle name="Project Timeline" pivot="0" count="2">
      <tableStyleElement type="wholeTable" dxfId="37"/>
      <tableStyleElement type="headerRow" dxfId="36"/>
    </tableStyle>
  </tableStyles>
  <colors>
    <mruColors>
      <color rgb="FFCCFF99"/>
      <color rgb="FF00FF00"/>
      <color rgb="FF338EA3"/>
      <color rgb="FFCCECFF"/>
      <color rgb="FFFFCCFF"/>
      <color rgb="FFFFFFCC"/>
      <color rgb="FF276D7D"/>
      <color rgb="FF205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399339658514423E-2"/>
          <c:y val="3.9426523297491037E-2"/>
          <c:w val="0.87774435881027235"/>
          <c:h val="0.92114695340501795"/>
        </c:manualLayout>
      </c:layout>
      <c:barChart>
        <c:barDir val="col"/>
        <c:grouping val="clustered"/>
        <c:varyColors val="0"/>
        <c:ser>
          <c:idx val="1"/>
          <c:order val="1"/>
          <c:tx>
            <c:strRef>
              <c:f>'Chronologie dossier (CAP)'!$D$20</c:f>
              <c:strCache>
                <c:ptCount val="1"/>
                <c:pt idx="0">
                  <c:v>POSITION</c:v>
                </c:pt>
              </c:strCache>
            </c:strRef>
          </c:tx>
          <c:spPr>
            <a:noFill/>
          </c:spPr>
          <c:invertIfNegative val="0"/>
          <c:dLbls>
            <c:dLbl>
              <c:idx val="0"/>
              <c:layout>
                <c:manualLayout>
                  <c:x val="-1.23463193537377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0-AB8D-404D-893C-2CFD6509D4D8}"/>
                </c:ext>
                <c:ext xmlns:c15="http://schemas.microsoft.com/office/drawing/2012/chart" uri="{CE6537A1-D6FC-4f65-9D91-7224C49458BB}">
                  <c15:layout>
                    <c:manualLayout>
                      <c:w val="0.11206097854822998"/>
                      <c:h val="4.7831682330031315E-2"/>
                    </c:manualLayout>
                  </c15:layout>
                </c:ext>
              </c:extLst>
            </c:dLbl>
            <c:dLbl>
              <c:idx val="1"/>
              <c:layout>
                <c:manualLayout>
                  <c:x val="-2.19490121844226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1-AB8D-404D-893C-2CFD6509D4D8}"/>
                </c:ext>
                <c:ext xmlns:c15="http://schemas.microsoft.com/office/drawing/2012/chart" uri="{CE6537A1-D6FC-4f65-9D91-7224C49458BB}">
                  <c15:layout>
                    <c:manualLayout>
                      <c:w val="0.11206097854822998"/>
                      <c:h val="4.7831682330031315E-2"/>
                    </c:manualLayout>
                  </c15:layout>
                </c:ext>
              </c:extLst>
            </c:dLbl>
            <c:dLbl>
              <c:idx val="2"/>
              <c:layout>
                <c:manualLayout>
                  <c:x val="-2.19490121844226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2-AB8D-404D-893C-2CFD6509D4D8}"/>
                </c:ext>
                <c:ext xmlns:c15="http://schemas.microsoft.com/office/drawing/2012/chart" uri="{CE6537A1-D6FC-4f65-9D91-7224C49458BB}">
                  <c15:layout>
                    <c:manualLayout>
                      <c:w val="0.11206097854822998"/>
                      <c:h val="4.7831682330031315E-2"/>
                    </c:manualLayout>
                  </c15:layout>
                </c:ext>
              </c:extLst>
            </c:dLbl>
            <c:dLbl>
              <c:idx val="3"/>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3-AB8D-404D-893C-2CFD6509D4D8}"/>
                </c:ext>
                <c:ext xmlns:c15="http://schemas.microsoft.com/office/drawing/2012/chart" uri="{CE6537A1-D6FC-4f65-9D91-7224C49458BB}">
                  <c15:layout>
                    <c:manualLayout>
                      <c:w val="0.11206097854822998"/>
                      <c:h val="4.7831682330031315E-2"/>
                    </c:manualLayout>
                  </c15:layout>
                </c:ext>
              </c:extLst>
            </c:dLbl>
            <c:dLbl>
              <c:idx val="4"/>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4-AB8D-404D-893C-2CFD6509D4D8}"/>
                </c:ext>
                <c:ext xmlns:c15="http://schemas.microsoft.com/office/drawing/2012/chart" uri="{CE6537A1-D6FC-4f65-9D91-7224C49458BB}">
                  <c15:layout>
                    <c:manualLayout>
                      <c:w val="0.11206097854822998"/>
                      <c:h val="4.7831682330031315E-2"/>
                    </c:manualLayout>
                  </c15:layout>
                </c:ext>
              </c:extLst>
            </c:dLbl>
            <c:dLbl>
              <c:idx val="5"/>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5-AB8D-404D-893C-2CFD6509D4D8}"/>
                </c:ext>
                <c:ext xmlns:c15="http://schemas.microsoft.com/office/drawing/2012/chart" uri="{CE6537A1-D6FC-4f65-9D91-7224C49458BB}">
                  <c15:layout>
                    <c:manualLayout>
                      <c:w val="0.11206097854822998"/>
                      <c:h val="4.7831682330031315E-2"/>
                    </c:manualLayout>
                  </c15:layout>
                </c:ext>
              </c:extLst>
            </c:dLbl>
            <c:dLbl>
              <c:idx val="6"/>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6-AB8D-404D-893C-2CFD6509D4D8}"/>
                </c:ext>
                <c:ext xmlns:c15="http://schemas.microsoft.com/office/drawing/2012/chart" uri="{CE6537A1-D6FC-4f65-9D91-7224C49458BB}">
                  <c15:layout>
                    <c:manualLayout>
                      <c:w val="0.11206097854822998"/>
                      <c:h val="4.7831682330031315E-2"/>
                    </c:manualLayout>
                  </c15:layout>
                </c:ext>
              </c:extLst>
            </c:dLbl>
            <c:dLbl>
              <c:idx val="7"/>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7-AB8D-404D-893C-2CFD6509D4D8}"/>
                </c:ext>
                <c:ext xmlns:c15="http://schemas.microsoft.com/office/drawing/2012/chart" uri="{CE6537A1-D6FC-4f65-9D91-7224C49458BB}">
                  <c15:layout>
                    <c:manualLayout>
                      <c:w val="0.11206097854822998"/>
                      <c:h val="4.7831682330031315E-2"/>
                    </c:manualLayout>
                  </c15:layout>
                </c:ext>
              </c:extLst>
            </c:dLbl>
            <c:dLbl>
              <c:idx val="8"/>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8-AB8D-404D-893C-2CFD6509D4D8}"/>
                </c:ext>
                <c:ext xmlns:c15="http://schemas.microsoft.com/office/drawing/2012/chart" uri="{CE6537A1-D6FC-4f65-9D91-7224C49458BB}">
                  <c15:layout>
                    <c:manualLayout>
                      <c:w val="0.11206097854822998"/>
                      <c:h val="4.7831682330031315E-2"/>
                    </c:manualLayout>
                  </c15:layout>
                </c:ext>
              </c:extLst>
            </c:dLbl>
            <c:dLbl>
              <c:idx val="9"/>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9-AB8D-404D-893C-2CFD6509D4D8}"/>
                </c:ext>
                <c:ext xmlns:c15="http://schemas.microsoft.com/office/drawing/2012/chart" uri="{CE6537A1-D6FC-4f65-9D91-7224C49458BB}">
                  <c15:layout>
                    <c:manualLayout>
                      <c:w val="0.11206097854822998"/>
                      <c:h val="4.7831682330031315E-2"/>
                    </c:manualLayout>
                  </c15:layout>
                </c:ext>
              </c:extLst>
            </c:dLbl>
            <c:dLbl>
              <c:idx val="10"/>
              <c:layout>
                <c:manualLayout>
                  <c:x val="-1.8656660356759235E-16"/>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A-AB8D-404D-893C-2CFD6509D4D8}"/>
                </c:ext>
                <c:ext xmlns:c15="http://schemas.microsoft.com/office/drawing/2012/chart" uri="{CE6537A1-D6FC-4f65-9D91-7224C49458BB}">
                  <c15:layout>
                    <c:manualLayout>
                      <c:w val="0.11206097854822998"/>
                      <c:h val="4.7831682330031315E-2"/>
                    </c:manualLayout>
                  </c15:layout>
                </c:ext>
              </c:extLst>
            </c:dLbl>
            <c:dLbl>
              <c:idx val="11"/>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B-AB8D-404D-893C-2CFD6509D4D8}"/>
                </c:ext>
                <c:ext xmlns:c15="http://schemas.microsoft.com/office/drawing/2012/chart" uri="{CE6537A1-D6FC-4f65-9D91-7224C49458BB}">
                  <c15:layout>
                    <c:manualLayout>
                      <c:w val="0.11206097854822998"/>
                      <c:h val="4.7831682330031315E-2"/>
                    </c:manualLayout>
                  </c15:layout>
                </c:ext>
              </c:extLst>
            </c:dLbl>
            <c:spPr>
              <a:solidFill>
                <a:schemeClr val="bg2"/>
              </a:solidFill>
              <a:ln>
                <a:noFill/>
              </a:ln>
              <a:effectLst/>
            </c:spPr>
            <c:txPr>
              <a:bodyPr vertOverflow="overflow" horzOverflow="overflow" wrap="square" lIns="38100" tIns="19050" rIns="38100" bIns="19050" anchor="ctr">
                <a:noAutofit/>
              </a:bodyPr>
              <a:lstStyle/>
              <a:p>
                <a:pPr>
                  <a:defRPr sz="900" cap="all" spc="10" baseline="0">
                    <a:solidFill>
                      <a:schemeClr val="accent2"/>
                    </a:solidFill>
                  </a:defRPr>
                </a:pPr>
                <a:endParaRPr lang="fr-FR"/>
              </a:p>
            </c:txPr>
            <c:dLblPos val="outEnd"/>
            <c:showLegendKey val="0"/>
            <c:showVal val="0"/>
            <c:showCatName val="1"/>
            <c:showSerName val="0"/>
            <c:showPercent val="0"/>
            <c:showBubbleSize val="0"/>
            <c:showLeaderLines val="0"/>
            <c:extLst xmlns:c16r2="http://schemas.microsoft.com/office/drawing/2015/06/chart">
              <c:ext xmlns:c15="http://schemas.microsoft.com/office/drawing/2012/chart" uri="{CE6537A1-D6FC-4f65-9D91-7224C49458BB}">
                <c15:spPr xmlns:c15="http://schemas.microsoft.com/office/drawing/2012/chart">
                  <a:prstGeom prst="rect">
                    <a:avLst/>
                  </a:prstGeom>
                </c15:spPr>
                <c15:showLeaderLines val="0"/>
              </c:ext>
            </c:extLst>
          </c:dLbls>
          <c:errBars>
            <c:errBarType val="minus"/>
            <c:errValType val="percentage"/>
            <c:noEndCap val="0"/>
            <c:val val="100"/>
            <c:spPr>
              <a:ln>
                <a:solidFill>
                  <a:schemeClr val="bg1">
                    <a:lumMod val="75000"/>
                  </a:schemeClr>
                </a:solidFill>
              </a:ln>
            </c:spPr>
          </c:errBars>
          <c:cat>
            <c:strRef>
              <c:f>'Chronologie dossier (CAP)'!$C$21:$C$34</c:f>
              <c:strCache>
                <c:ptCount val="13"/>
                <c:pt idx="0">
                  <c:v>Cloture</c:v>
                </c:pt>
                <c:pt idx="1">
                  <c:v>Lettres de mission </c:v>
                </c:pt>
                <c:pt idx="2">
                  <c:v>Début </c:v>
                </c:pt>
                <c:pt idx="3">
                  <c:v>Mise en place CI et planification mission</c:v>
                </c:pt>
                <c:pt idx="4">
                  <c:v>Demander BG pour Circularisation</c:v>
                </c:pt>
                <c:pt idx="5">
                  <c:v>Circularisation </c:v>
                </c:pt>
                <c:pt idx="6">
                  <c:v>Relance circularisation non reçues</c:v>
                </c:pt>
                <c:pt idx="7">
                  <c:v>Prise contact pour interventions</c:v>
                </c:pt>
                <c:pt idx="8">
                  <c:v>Demander les dossiers</c:v>
                </c:pt>
                <c:pt idx="9">
                  <c:v>Audit des comptes </c:v>
                </c:pt>
                <c:pt idx="10">
                  <c:v>Fin contrôle juridique et Annexes</c:v>
                </c:pt>
                <c:pt idx="11">
                  <c:v>Emission des rapports + LAF</c:v>
                </c:pt>
                <c:pt idx="12">
                  <c:v>Date limite AG</c:v>
                </c:pt>
              </c:strCache>
            </c:strRef>
          </c:cat>
          <c:val>
            <c:numRef>
              <c:f>'Chronologie dossier (CAP)'!$D$21:$D$34</c:f>
              <c:numCache>
                <c:formatCode>General</c:formatCode>
                <c:ptCount val="14"/>
                <c:pt idx="0">
                  <c:v>25</c:v>
                </c:pt>
                <c:pt idx="1">
                  <c:v>10</c:v>
                </c:pt>
                <c:pt idx="3">
                  <c:v>-10</c:v>
                </c:pt>
                <c:pt idx="4">
                  <c:v>15</c:v>
                </c:pt>
                <c:pt idx="5">
                  <c:v>-15</c:v>
                </c:pt>
                <c:pt idx="6">
                  <c:v>15</c:v>
                </c:pt>
                <c:pt idx="7">
                  <c:v>-15</c:v>
                </c:pt>
                <c:pt idx="8">
                  <c:v>15</c:v>
                </c:pt>
                <c:pt idx="9">
                  <c:v>-20</c:v>
                </c:pt>
                <c:pt idx="10">
                  <c:v>20</c:v>
                </c:pt>
                <c:pt idx="11">
                  <c:v>-15</c:v>
                </c:pt>
                <c:pt idx="12">
                  <c:v>15</c:v>
                </c:pt>
              </c:numCache>
            </c:numRef>
          </c:val>
          <c:extLst xmlns:c16r2="http://schemas.microsoft.com/office/drawing/2015/06/chart">
            <c:ext xmlns:c16="http://schemas.microsoft.com/office/drawing/2014/chart" uri="{C3380CC4-5D6E-409C-BE32-E72D297353CC}">
              <c16:uniqueId val="{0000000C-AB8D-404D-893C-2CFD6509D4D8}"/>
            </c:ext>
          </c:extLst>
        </c:ser>
        <c:dLbls>
          <c:showLegendKey val="0"/>
          <c:showVal val="0"/>
          <c:showCatName val="0"/>
          <c:showSerName val="0"/>
          <c:showPercent val="0"/>
          <c:showBubbleSize val="0"/>
        </c:dLbls>
        <c:gapWidth val="150"/>
        <c:axId val="195403432"/>
        <c:axId val="195403040"/>
      </c:barChart>
      <c:lineChart>
        <c:grouping val="standard"/>
        <c:varyColors val="0"/>
        <c:ser>
          <c:idx val="0"/>
          <c:order val="0"/>
          <c:tx>
            <c:strRef>
              <c:f>'Chronologie dossier (CAP)'!$B$20</c:f>
              <c:strCache>
                <c:ptCount val="1"/>
                <c:pt idx="0">
                  <c:v>DATE</c:v>
                </c:pt>
              </c:strCache>
            </c:strRef>
          </c:tx>
          <c:spPr>
            <a:ln>
              <a:noFill/>
            </a:ln>
          </c:spPr>
          <c:marker>
            <c:symbol val="circle"/>
            <c:size val="4"/>
            <c:spPr>
              <a:solidFill>
                <a:schemeClr val="accent1"/>
              </a:solidFill>
              <a:ln w="60325">
                <a:solidFill>
                  <a:schemeClr val="accent1"/>
                </a:solidFill>
              </a:ln>
            </c:spPr>
          </c:marker>
          <c:errBars>
            <c:errDir val="y"/>
            <c:errBarType val="both"/>
            <c:errValType val="percentage"/>
            <c:noEndCap val="0"/>
            <c:val val="5"/>
          </c:errBars>
          <c:cat>
            <c:strRef>
              <c:f>'Chronologie dossier (CAP)'!$B$21:$B$34</c:f>
              <c:strCache>
                <c:ptCount val="13"/>
                <c:pt idx="0">
                  <c:v>30/09/2023</c:v>
                </c:pt>
                <c:pt idx="1">
                  <c:v>01/09/2023</c:v>
                </c:pt>
                <c:pt idx="2">
                  <c:v>30/09/2023</c:v>
                </c:pt>
                <c:pt idx="3">
                  <c:v>15/09/2023</c:v>
                </c:pt>
                <c:pt idx="4">
                  <c:v>13/11/2023</c:v>
                </c:pt>
                <c:pt idx="5">
                  <c:v>15/11/2023</c:v>
                </c:pt>
                <c:pt idx="6">
                  <c:v>15/01/2024</c:v>
                </c:pt>
                <c:pt idx="7">
                  <c:v>15/02/2024</c:v>
                </c:pt>
                <c:pt idx="8">
                  <c:v>01/03/2024</c:v>
                </c:pt>
                <c:pt idx="9">
                  <c:v>01//01/2024</c:v>
                </c:pt>
                <c:pt idx="10">
                  <c:v>15/02/2024</c:v>
                </c:pt>
                <c:pt idx="11">
                  <c:v>15/03/2024</c:v>
                </c:pt>
                <c:pt idx="12">
                  <c:v>31/03/2024</c:v>
                </c:pt>
              </c:strCache>
            </c:strRef>
          </c:cat>
          <c:val>
            <c:numRef>
              <c:f>'Chronologie dossier (CAP)'!$E$21:$E$34</c:f>
              <c:numCache>
                <c:formatCode>General</c:formatCode>
                <c:ptCount val="14"/>
                <c:pt idx="0">
                  <c:v>1</c:v>
                </c:pt>
                <c:pt idx="1">
                  <c:v>1</c:v>
                </c:pt>
                <c:pt idx="2">
                  <c:v>1</c:v>
                </c:pt>
                <c:pt idx="3">
                  <c:v>1</c:v>
                </c:pt>
                <c:pt idx="4">
                  <c:v>1</c:v>
                </c:pt>
                <c:pt idx="5">
                  <c:v>1</c:v>
                </c:pt>
                <c:pt idx="6">
                  <c:v>1</c:v>
                </c:pt>
                <c:pt idx="7">
                  <c:v>1</c:v>
                </c:pt>
                <c:pt idx="8">
                  <c:v>1</c:v>
                </c:pt>
                <c:pt idx="9">
                  <c:v>1</c:v>
                </c:pt>
                <c:pt idx="10">
                  <c:v>1</c:v>
                </c:pt>
                <c:pt idx="11">
                  <c:v>1</c:v>
                </c:pt>
                <c:pt idx="12">
                  <c:v>1</c:v>
                </c:pt>
              </c:numCache>
            </c:numRef>
          </c:val>
          <c:smooth val="1"/>
          <c:extLst xmlns:c16r2="http://schemas.microsoft.com/office/drawing/2015/06/chart">
            <c:ext xmlns:c16="http://schemas.microsoft.com/office/drawing/2014/chart" uri="{C3380CC4-5D6E-409C-BE32-E72D297353CC}">
              <c16:uniqueId val="{0000000D-AB8D-404D-893C-2CFD6509D4D8}"/>
            </c:ext>
          </c:extLst>
        </c:ser>
        <c:dLbls>
          <c:showLegendKey val="0"/>
          <c:showVal val="0"/>
          <c:showCatName val="0"/>
          <c:showSerName val="0"/>
          <c:showPercent val="0"/>
          <c:showBubbleSize val="0"/>
        </c:dLbls>
        <c:marker val="1"/>
        <c:smooth val="0"/>
        <c:axId val="195402256"/>
        <c:axId val="195402648"/>
      </c:lineChart>
      <c:dateAx>
        <c:axId val="195402256"/>
        <c:scaling>
          <c:orientation val="minMax"/>
        </c:scaling>
        <c:delete val="0"/>
        <c:axPos val="b"/>
        <c:numFmt formatCode="[$-40C]d\-mmm;@" sourceLinked="0"/>
        <c:majorTickMark val="cross"/>
        <c:minorTickMark val="in"/>
        <c:tickLblPos val="nextTo"/>
        <c:spPr>
          <a:solidFill>
            <a:schemeClr val="bg2"/>
          </a:solidFill>
          <a:ln w="9525">
            <a:solidFill>
              <a:schemeClr val="bg1">
                <a:lumMod val="65000"/>
              </a:schemeClr>
            </a:solidFill>
            <a:prstDash val="solid"/>
          </a:ln>
        </c:spPr>
        <c:txPr>
          <a:bodyPr/>
          <a:lstStyle/>
          <a:p>
            <a:pPr>
              <a:defRPr sz="800" b="1">
                <a:solidFill>
                  <a:schemeClr val="bg1">
                    <a:lumMod val="65000"/>
                  </a:schemeClr>
                </a:solidFill>
                <a:latin typeface="+mn-lt"/>
              </a:defRPr>
            </a:pPr>
            <a:endParaRPr lang="fr-FR"/>
          </a:p>
        </c:txPr>
        <c:crossAx val="195402648"/>
        <c:crosses val="autoZero"/>
        <c:auto val="1"/>
        <c:lblOffset val="100"/>
        <c:baseTimeUnit val="days"/>
        <c:majorUnit val="1"/>
        <c:majorTimeUnit val="months"/>
        <c:minorUnit val="7"/>
        <c:minorTimeUnit val="days"/>
      </c:dateAx>
      <c:valAx>
        <c:axId val="195402648"/>
        <c:scaling>
          <c:orientation val="minMax"/>
        </c:scaling>
        <c:delete val="1"/>
        <c:axPos val="l"/>
        <c:numFmt formatCode="General" sourceLinked="1"/>
        <c:majorTickMark val="out"/>
        <c:minorTickMark val="none"/>
        <c:tickLblPos val="nextTo"/>
        <c:crossAx val="195402256"/>
        <c:crosses val="autoZero"/>
        <c:crossBetween val="midCat"/>
      </c:valAx>
      <c:valAx>
        <c:axId val="195403040"/>
        <c:scaling>
          <c:orientation val="minMax"/>
        </c:scaling>
        <c:delete val="1"/>
        <c:axPos val="r"/>
        <c:numFmt formatCode="General" sourceLinked="1"/>
        <c:majorTickMark val="out"/>
        <c:minorTickMark val="none"/>
        <c:tickLblPos val="nextTo"/>
        <c:crossAx val="195403432"/>
        <c:crosses val="max"/>
        <c:crossBetween val="between"/>
      </c:valAx>
      <c:catAx>
        <c:axId val="195403432"/>
        <c:scaling>
          <c:orientation val="minMax"/>
        </c:scaling>
        <c:delete val="1"/>
        <c:axPos val="b"/>
        <c:numFmt formatCode="General" sourceLinked="1"/>
        <c:majorTickMark val="out"/>
        <c:minorTickMark val="none"/>
        <c:tickLblPos val="nextTo"/>
        <c:crossAx val="195403040"/>
        <c:crosses val="autoZero"/>
        <c:auto val="1"/>
        <c:lblAlgn val="ctr"/>
        <c:lblOffset val="100"/>
        <c:noMultiLvlLbl val="0"/>
      </c:catAx>
      <c:spPr>
        <a:noFill/>
      </c:spPr>
    </c:plotArea>
    <c:plotVisOnly val="0"/>
    <c:dispBlanksAs val="gap"/>
    <c:showDLblsOverMax val="0"/>
  </c:chart>
  <c:spPr>
    <a:solidFill>
      <a:schemeClr val="bg2"/>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399339658514423E-2"/>
          <c:y val="3.9426523297491037E-2"/>
          <c:w val="0.87774435881027235"/>
          <c:h val="0.92114695340501795"/>
        </c:manualLayout>
      </c:layout>
      <c:barChart>
        <c:barDir val="col"/>
        <c:grouping val="clustered"/>
        <c:varyColors val="0"/>
        <c:ser>
          <c:idx val="1"/>
          <c:order val="1"/>
          <c:tx>
            <c:strRef>
              <c:f>'Chronologie dossier'!$D$20</c:f>
              <c:strCache>
                <c:ptCount val="1"/>
                <c:pt idx="0">
                  <c:v>POSITION</c:v>
                </c:pt>
              </c:strCache>
            </c:strRef>
          </c:tx>
          <c:spPr>
            <a:noFill/>
          </c:spPr>
          <c:invertIfNegative val="0"/>
          <c:dLbls>
            <c:dLbl>
              <c:idx val="0"/>
              <c:layout>
                <c:manualLayout>
                  <c:x val="-1.23463193537377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0-AB8D-404D-893C-2CFD6509D4D8}"/>
                </c:ext>
                <c:ext xmlns:c15="http://schemas.microsoft.com/office/drawing/2012/chart" uri="{CE6537A1-D6FC-4f65-9D91-7224C49458BB}">
                  <c15:layout>
                    <c:manualLayout>
                      <c:w val="0.11206097854822998"/>
                      <c:h val="4.7831682330031315E-2"/>
                    </c:manualLayout>
                  </c15:layout>
                </c:ext>
              </c:extLst>
            </c:dLbl>
            <c:dLbl>
              <c:idx val="1"/>
              <c:layout>
                <c:manualLayout>
                  <c:x val="-2.19490121844226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1-AB8D-404D-893C-2CFD6509D4D8}"/>
                </c:ext>
                <c:ext xmlns:c15="http://schemas.microsoft.com/office/drawing/2012/chart" uri="{CE6537A1-D6FC-4f65-9D91-7224C49458BB}">
                  <c15:layout>
                    <c:manualLayout>
                      <c:w val="0.11206097854822998"/>
                      <c:h val="4.7831682330031315E-2"/>
                    </c:manualLayout>
                  </c15:layout>
                </c:ext>
              </c:extLst>
            </c:dLbl>
            <c:dLbl>
              <c:idx val="2"/>
              <c:layout>
                <c:manualLayout>
                  <c:x val="-2.1949012184422629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2-AB8D-404D-893C-2CFD6509D4D8}"/>
                </c:ext>
                <c:ext xmlns:c15="http://schemas.microsoft.com/office/drawing/2012/chart" uri="{CE6537A1-D6FC-4f65-9D91-7224C49458BB}">
                  <c15:layout>
                    <c:manualLayout>
                      <c:w val="0.11206097854822998"/>
                      <c:h val="4.7831682330031315E-2"/>
                    </c:manualLayout>
                  </c15:layout>
                </c:ext>
              </c:extLst>
            </c:dLbl>
            <c:dLbl>
              <c:idx val="3"/>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3-AB8D-404D-893C-2CFD6509D4D8}"/>
                </c:ext>
                <c:ext xmlns:c15="http://schemas.microsoft.com/office/drawing/2012/chart" uri="{CE6537A1-D6FC-4f65-9D91-7224C49458BB}">
                  <c15:layout>
                    <c:manualLayout>
                      <c:w val="0.11206097854822998"/>
                      <c:h val="4.7831682330031315E-2"/>
                    </c:manualLayout>
                  </c15:layout>
                </c:ext>
              </c:extLst>
            </c:dLbl>
            <c:dLbl>
              <c:idx val="4"/>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4-AB8D-404D-893C-2CFD6509D4D8}"/>
                </c:ext>
                <c:ext xmlns:c15="http://schemas.microsoft.com/office/drawing/2012/chart" uri="{CE6537A1-D6FC-4f65-9D91-7224C49458BB}">
                  <c15:layout>
                    <c:manualLayout>
                      <c:w val="0.11206097854822998"/>
                      <c:h val="4.7831682330031315E-2"/>
                    </c:manualLayout>
                  </c15:layout>
                </c:ext>
              </c:extLst>
            </c:dLbl>
            <c:dLbl>
              <c:idx val="5"/>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5-AB8D-404D-893C-2CFD6509D4D8}"/>
                </c:ext>
                <c:ext xmlns:c15="http://schemas.microsoft.com/office/drawing/2012/chart" uri="{CE6537A1-D6FC-4f65-9D91-7224C49458BB}">
                  <c15:layout>
                    <c:manualLayout>
                      <c:w val="0.11206097854822998"/>
                      <c:h val="4.7831682330031315E-2"/>
                    </c:manualLayout>
                  </c15:layout>
                </c:ext>
              </c:extLst>
            </c:dLbl>
            <c:dLbl>
              <c:idx val="6"/>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6-AB8D-404D-893C-2CFD6509D4D8}"/>
                </c:ext>
                <c:ext xmlns:c15="http://schemas.microsoft.com/office/drawing/2012/chart" uri="{CE6537A1-D6FC-4f65-9D91-7224C49458BB}">
                  <c15:layout>
                    <c:manualLayout>
                      <c:w val="0.11206097854822998"/>
                      <c:h val="4.7831682330031315E-2"/>
                    </c:manualLayout>
                  </c15:layout>
                </c:ext>
              </c:extLst>
            </c:dLbl>
            <c:dLbl>
              <c:idx val="7"/>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7-AB8D-404D-893C-2CFD6509D4D8}"/>
                </c:ext>
                <c:ext xmlns:c15="http://schemas.microsoft.com/office/drawing/2012/chart" uri="{CE6537A1-D6FC-4f65-9D91-7224C49458BB}">
                  <c15:layout>
                    <c:manualLayout>
                      <c:w val="0.11206097854822998"/>
                      <c:h val="4.7831682330031315E-2"/>
                    </c:manualLayout>
                  </c15:layout>
                </c:ext>
              </c:extLst>
            </c:dLbl>
            <c:dLbl>
              <c:idx val="8"/>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8-AB8D-404D-893C-2CFD6509D4D8}"/>
                </c:ext>
                <c:ext xmlns:c15="http://schemas.microsoft.com/office/drawing/2012/chart" uri="{CE6537A1-D6FC-4f65-9D91-7224C49458BB}">
                  <c15:layout>
                    <c:manualLayout>
                      <c:w val="0.11206097854822998"/>
                      <c:h val="4.7831682330031315E-2"/>
                    </c:manualLayout>
                  </c15:layout>
                </c:ext>
              </c:extLst>
            </c:dLbl>
            <c:dLbl>
              <c:idx val="9"/>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9-AB8D-404D-893C-2CFD6509D4D8}"/>
                </c:ext>
                <c:ext xmlns:c15="http://schemas.microsoft.com/office/drawing/2012/chart" uri="{CE6537A1-D6FC-4f65-9D91-7224C49458BB}">
                  <c15:layout>
                    <c:manualLayout>
                      <c:w val="0.11206097854822998"/>
                      <c:h val="4.7831682330031315E-2"/>
                    </c:manualLayout>
                  </c15:layout>
                </c:ext>
              </c:extLst>
            </c:dLbl>
            <c:dLbl>
              <c:idx val="10"/>
              <c:layout>
                <c:manualLayout>
                  <c:x val="-1.8656660356759235E-16"/>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A-AB8D-404D-893C-2CFD6509D4D8}"/>
                </c:ext>
                <c:ext xmlns:c15="http://schemas.microsoft.com/office/drawing/2012/chart" uri="{CE6537A1-D6FC-4f65-9D91-7224C49458BB}">
                  <c15:layout>
                    <c:manualLayout>
                      <c:w val="0.11206097854822998"/>
                      <c:h val="4.7831682330031315E-2"/>
                    </c:manualLayout>
                  </c15:layout>
                </c:ext>
              </c:extLst>
            </c:dLbl>
            <c:dLbl>
              <c:idx val="11"/>
              <c:layout>
                <c:manualLayout>
                  <c:x val="-1.0974506092211315E-17"/>
                  <c:y val="-4.1068820671032238E-18"/>
                </c:manualLayout>
              </c:layout>
              <c:dLblPos val="outEnd"/>
              <c:showLegendKey val="0"/>
              <c:showVal val="0"/>
              <c:showCatName val="1"/>
              <c:showSerName val="0"/>
              <c:showPercent val="0"/>
              <c:showBubbleSize val="0"/>
              <c:extLst xmlns:c16r2="http://schemas.microsoft.com/office/drawing/2015/06/chart">
                <c:ext xmlns:c16="http://schemas.microsoft.com/office/drawing/2014/chart" uri="{C3380CC4-5D6E-409C-BE32-E72D297353CC}">
                  <c16:uniqueId val="{0000000B-AB8D-404D-893C-2CFD6509D4D8}"/>
                </c:ext>
                <c:ext xmlns:c15="http://schemas.microsoft.com/office/drawing/2012/chart" uri="{CE6537A1-D6FC-4f65-9D91-7224C49458BB}">
                  <c15:layout>
                    <c:manualLayout>
                      <c:w val="0.11206097854822998"/>
                      <c:h val="4.7831682330031315E-2"/>
                    </c:manualLayout>
                  </c15:layout>
                </c:ext>
              </c:extLst>
            </c:dLbl>
            <c:spPr>
              <a:solidFill>
                <a:schemeClr val="bg2"/>
              </a:solidFill>
              <a:ln>
                <a:noFill/>
              </a:ln>
              <a:effectLst/>
            </c:spPr>
            <c:txPr>
              <a:bodyPr vertOverflow="overflow" horzOverflow="overflow" wrap="square" lIns="38100" tIns="19050" rIns="38100" bIns="19050" anchor="ctr">
                <a:noAutofit/>
              </a:bodyPr>
              <a:lstStyle/>
              <a:p>
                <a:pPr>
                  <a:defRPr sz="900" cap="all" spc="10" baseline="0">
                    <a:solidFill>
                      <a:schemeClr val="accent2"/>
                    </a:solidFill>
                  </a:defRPr>
                </a:pPr>
                <a:endParaRPr lang="fr-FR"/>
              </a:p>
            </c:txPr>
            <c:dLblPos val="outEnd"/>
            <c:showLegendKey val="0"/>
            <c:showVal val="0"/>
            <c:showCatName val="1"/>
            <c:showSerName val="0"/>
            <c:showPercent val="0"/>
            <c:showBubbleSize val="0"/>
            <c:showLeaderLines val="0"/>
            <c:extLst xmlns:c16r2="http://schemas.microsoft.com/office/drawing/2015/06/chart">
              <c:ext xmlns:c15="http://schemas.microsoft.com/office/drawing/2012/chart" uri="{CE6537A1-D6FC-4f65-9D91-7224C49458BB}">
                <c15:spPr xmlns:c15="http://schemas.microsoft.com/office/drawing/2012/chart">
                  <a:prstGeom prst="rect">
                    <a:avLst/>
                  </a:prstGeom>
                </c15:spPr>
                <c15:showLeaderLines val="0"/>
              </c:ext>
            </c:extLst>
          </c:dLbls>
          <c:errBars>
            <c:errBarType val="minus"/>
            <c:errValType val="percentage"/>
            <c:noEndCap val="0"/>
            <c:val val="100"/>
            <c:spPr>
              <a:ln>
                <a:solidFill>
                  <a:schemeClr val="bg1">
                    <a:lumMod val="75000"/>
                  </a:schemeClr>
                </a:solidFill>
              </a:ln>
            </c:spPr>
          </c:errBars>
          <c:cat>
            <c:strRef>
              <c:f>'Chronologie dossier'!$C$21:$C$33</c:f>
              <c:strCache>
                <c:ptCount val="12"/>
                <c:pt idx="0">
                  <c:v>Début </c:v>
                </c:pt>
                <c:pt idx="1">
                  <c:v>Lettres de mission </c:v>
                </c:pt>
                <c:pt idx="2">
                  <c:v>Mise en place CI et planification mission</c:v>
                </c:pt>
                <c:pt idx="3">
                  <c:v>Demander BG pour Circularisation</c:v>
                </c:pt>
                <c:pt idx="4">
                  <c:v>Circularisation </c:v>
                </c:pt>
                <c:pt idx="5">
                  <c:v>Relance circularisation non reçues</c:v>
                </c:pt>
                <c:pt idx="6">
                  <c:v>Prise contact pour interventions</c:v>
                </c:pt>
                <c:pt idx="7">
                  <c:v>Demander les dossiers</c:v>
                </c:pt>
                <c:pt idx="8">
                  <c:v>Audit des comptes </c:v>
                </c:pt>
                <c:pt idx="9">
                  <c:v>Fin contrôle juridique et Annexes</c:v>
                </c:pt>
                <c:pt idx="10">
                  <c:v>Emission des rapports + LAF</c:v>
                </c:pt>
                <c:pt idx="11">
                  <c:v>Date limite AG</c:v>
                </c:pt>
              </c:strCache>
            </c:strRef>
          </c:cat>
          <c:val>
            <c:numRef>
              <c:f>'Chronologie dossier'!$D$21:$D$33</c:f>
              <c:numCache>
                <c:formatCode>General</c:formatCode>
                <c:ptCount val="13"/>
                <c:pt idx="0">
                  <c:v>25</c:v>
                </c:pt>
                <c:pt idx="1">
                  <c:v>10</c:v>
                </c:pt>
                <c:pt idx="2">
                  <c:v>-10</c:v>
                </c:pt>
                <c:pt idx="3">
                  <c:v>15</c:v>
                </c:pt>
                <c:pt idx="4">
                  <c:v>-15</c:v>
                </c:pt>
                <c:pt idx="5">
                  <c:v>15</c:v>
                </c:pt>
                <c:pt idx="6">
                  <c:v>-15</c:v>
                </c:pt>
                <c:pt idx="7">
                  <c:v>15</c:v>
                </c:pt>
                <c:pt idx="8">
                  <c:v>-20</c:v>
                </c:pt>
                <c:pt idx="9">
                  <c:v>20</c:v>
                </c:pt>
                <c:pt idx="10">
                  <c:v>-15</c:v>
                </c:pt>
                <c:pt idx="11">
                  <c:v>15</c:v>
                </c:pt>
              </c:numCache>
            </c:numRef>
          </c:val>
          <c:extLst xmlns:c16r2="http://schemas.microsoft.com/office/drawing/2015/06/chart">
            <c:ext xmlns:c16="http://schemas.microsoft.com/office/drawing/2014/chart" uri="{C3380CC4-5D6E-409C-BE32-E72D297353CC}">
              <c16:uniqueId val="{0000000C-AB8D-404D-893C-2CFD6509D4D8}"/>
            </c:ext>
          </c:extLst>
        </c:ser>
        <c:dLbls>
          <c:showLegendKey val="0"/>
          <c:showVal val="0"/>
          <c:showCatName val="0"/>
          <c:showSerName val="0"/>
          <c:showPercent val="0"/>
          <c:showBubbleSize val="0"/>
        </c:dLbls>
        <c:gapWidth val="150"/>
        <c:axId val="266850992"/>
        <c:axId val="266850600"/>
      </c:barChart>
      <c:lineChart>
        <c:grouping val="standard"/>
        <c:varyColors val="0"/>
        <c:ser>
          <c:idx val="0"/>
          <c:order val="0"/>
          <c:tx>
            <c:strRef>
              <c:f>'Chronologie dossier'!$B$20</c:f>
              <c:strCache>
                <c:ptCount val="1"/>
                <c:pt idx="0">
                  <c:v>DATE</c:v>
                </c:pt>
              </c:strCache>
            </c:strRef>
          </c:tx>
          <c:spPr>
            <a:ln>
              <a:noFill/>
            </a:ln>
          </c:spPr>
          <c:marker>
            <c:symbol val="circle"/>
            <c:size val="4"/>
            <c:spPr>
              <a:solidFill>
                <a:schemeClr val="accent1"/>
              </a:solidFill>
              <a:ln w="60325">
                <a:solidFill>
                  <a:schemeClr val="accent1"/>
                </a:solidFill>
              </a:ln>
            </c:spPr>
          </c:marker>
          <c:errBars>
            <c:errDir val="y"/>
            <c:errBarType val="both"/>
            <c:errValType val="percentage"/>
            <c:noEndCap val="0"/>
            <c:val val="5"/>
          </c:errBars>
          <c:cat>
            <c:strRef>
              <c:f>'Chronologie dossier'!$B$21:$B$33</c:f>
              <c:strCache>
                <c:ptCount val="12"/>
                <c:pt idx="0">
                  <c:v>01/11/2023</c:v>
                </c:pt>
                <c:pt idx="1">
                  <c:v>15/11/2023</c:v>
                </c:pt>
                <c:pt idx="2">
                  <c:v>01/02/2023</c:v>
                </c:pt>
                <c:pt idx="3">
                  <c:v>01/03/2012</c:v>
                </c:pt>
                <c:pt idx="4">
                  <c:v>15/01/2024</c:v>
                </c:pt>
                <c:pt idx="5">
                  <c:v>15/02/2024</c:v>
                </c:pt>
                <c:pt idx="6">
                  <c:v>15/02/2024</c:v>
                </c:pt>
                <c:pt idx="7">
                  <c:v>01/03/2024</c:v>
                </c:pt>
                <c:pt idx="8">
                  <c:v>15/03/2024</c:v>
                </c:pt>
                <c:pt idx="9">
                  <c:v>10/06/2024</c:v>
                </c:pt>
                <c:pt idx="10">
                  <c:v>15/06/2024</c:v>
                </c:pt>
                <c:pt idx="11">
                  <c:v>31/06/2024</c:v>
                </c:pt>
              </c:strCache>
            </c:strRef>
          </c:cat>
          <c:val>
            <c:numRef>
              <c:f>'Chronologie dossier'!$E$21:$E$33</c:f>
              <c:numCache>
                <c:formatCode>General</c:formatCode>
                <c:ptCount val="13"/>
                <c:pt idx="0">
                  <c:v>1</c:v>
                </c:pt>
                <c:pt idx="1">
                  <c:v>1</c:v>
                </c:pt>
                <c:pt idx="2">
                  <c:v>1</c:v>
                </c:pt>
                <c:pt idx="3">
                  <c:v>1</c:v>
                </c:pt>
                <c:pt idx="4">
                  <c:v>1</c:v>
                </c:pt>
                <c:pt idx="5">
                  <c:v>1</c:v>
                </c:pt>
                <c:pt idx="6">
                  <c:v>1</c:v>
                </c:pt>
                <c:pt idx="7">
                  <c:v>1</c:v>
                </c:pt>
                <c:pt idx="8">
                  <c:v>1</c:v>
                </c:pt>
                <c:pt idx="9">
                  <c:v>1</c:v>
                </c:pt>
                <c:pt idx="10">
                  <c:v>1</c:v>
                </c:pt>
                <c:pt idx="11">
                  <c:v>1</c:v>
                </c:pt>
              </c:numCache>
            </c:numRef>
          </c:val>
          <c:smooth val="1"/>
          <c:extLst xmlns:c16r2="http://schemas.microsoft.com/office/drawing/2015/06/chart">
            <c:ext xmlns:c16="http://schemas.microsoft.com/office/drawing/2014/chart" uri="{C3380CC4-5D6E-409C-BE32-E72D297353CC}">
              <c16:uniqueId val="{0000000D-AB8D-404D-893C-2CFD6509D4D8}"/>
            </c:ext>
          </c:extLst>
        </c:ser>
        <c:dLbls>
          <c:showLegendKey val="0"/>
          <c:showVal val="0"/>
          <c:showCatName val="0"/>
          <c:showSerName val="0"/>
          <c:showPercent val="0"/>
          <c:showBubbleSize val="0"/>
        </c:dLbls>
        <c:marker val="1"/>
        <c:smooth val="0"/>
        <c:axId val="266849816"/>
        <c:axId val="266850208"/>
      </c:lineChart>
      <c:dateAx>
        <c:axId val="266849816"/>
        <c:scaling>
          <c:orientation val="minMax"/>
        </c:scaling>
        <c:delete val="0"/>
        <c:axPos val="b"/>
        <c:numFmt formatCode="[$-40C]d\-mmm;@" sourceLinked="0"/>
        <c:majorTickMark val="cross"/>
        <c:minorTickMark val="in"/>
        <c:tickLblPos val="nextTo"/>
        <c:spPr>
          <a:solidFill>
            <a:schemeClr val="bg2"/>
          </a:solidFill>
          <a:ln w="9525">
            <a:solidFill>
              <a:schemeClr val="bg1">
                <a:lumMod val="65000"/>
              </a:schemeClr>
            </a:solidFill>
            <a:prstDash val="solid"/>
          </a:ln>
        </c:spPr>
        <c:txPr>
          <a:bodyPr/>
          <a:lstStyle/>
          <a:p>
            <a:pPr>
              <a:defRPr sz="800" b="1">
                <a:solidFill>
                  <a:schemeClr val="bg1">
                    <a:lumMod val="65000"/>
                  </a:schemeClr>
                </a:solidFill>
                <a:latin typeface="+mn-lt"/>
              </a:defRPr>
            </a:pPr>
            <a:endParaRPr lang="fr-FR"/>
          </a:p>
        </c:txPr>
        <c:crossAx val="266850208"/>
        <c:crosses val="autoZero"/>
        <c:auto val="1"/>
        <c:lblOffset val="100"/>
        <c:baseTimeUnit val="days"/>
        <c:majorUnit val="1"/>
        <c:majorTimeUnit val="months"/>
        <c:minorUnit val="7"/>
        <c:minorTimeUnit val="days"/>
      </c:dateAx>
      <c:valAx>
        <c:axId val="266850208"/>
        <c:scaling>
          <c:orientation val="minMax"/>
        </c:scaling>
        <c:delete val="1"/>
        <c:axPos val="l"/>
        <c:numFmt formatCode="General" sourceLinked="1"/>
        <c:majorTickMark val="out"/>
        <c:minorTickMark val="none"/>
        <c:tickLblPos val="nextTo"/>
        <c:crossAx val="266849816"/>
        <c:crosses val="autoZero"/>
        <c:crossBetween val="midCat"/>
      </c:valAx>
      <c:valAx>
        <c:axId val="266850600"/>
        <c:scaling>
          <c:orientation val="minMax"/>
        </c:scaling>
        <c:delete val="1"/>
        <c:axPos val="r"/>
        <c:numFmt formatCode="General" sourceLinked="1"/>
        <c:majorTickMark val="out"/>
        <c:minorTickMark val="none"/>
        <c:tickLblPos val="nextTo"/>
        <c:crossAx val="266850992"/>
        <c:crosses val="max"/>
        <c:crossBetween val="between"/>
      </c:valAx>
      <c:catAx>
        <c:axId val="266850992"/>
        <c:scaling>
          <c:orientation val="minMax"/>
        </c:scaling>
        <c:delete val="1"/>
        <c:axPos val="b"/>
        <c:numFmt formatCode="General" sourceLinked="1"/>
        <c:majorTickMark val="out"/>
        <c:minorTickMark val="none"/>
        <c:tickLblPos val="nextTo"/>
        <c:crossAx val="266850600"/>
        <c:crosses val="autoZero"/>
        <c:auto val="1"/>
        <c:lblAlgn val="ctr"/>
        <c:lblOffset val="100"/>
        <c:noMultiLvlLbl val="0"/>
      </c:catAx>
      <c:spPr>
        <a:noFill/>
      </c:spPr>
    </c:plotArea>
    <c:plotVisOnly val="0"/>
    <c:dispBlanksAs val="gap"/>
    <c:showDLblsOverMax val="0"/>
  </c:chart>
  <c:spPr>
    <a:solidFill>
      <a:schemeClr val="bg2"/>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12</xdr:col>
      <xdr:colOff>557121</xdr:colOff>
      <xdr:row>33</xdr:row>
      <xdr:rowOff>296532</xdr:rowOff>
    </xdr:from>
    <xdr:to>
      <xdr:col>14</xdr:col>
      <xdr:colOff>613014</xdr:colOff>
      <xdr:row>41</xdr:row>
      <xdr:rowOff>185827</xdr:rowOff>
    </xdr:to>
    <xdr:pic>
      <xdr:nvPicPr>
        <xdr:cNvPr id="2" name="Image 1"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103890" y="9228466"/>
          <a:ext cx="3479501" cy="1713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xdr:row>
      <xdr:rowOff>4762</xdr:rowOff>
    </xdr:from>
    <xdr:to>
      <xdr:col>13</xdr:col>
      <xdr:colOff>635121</xdr:colOff>
      <xdr:row>17</xdr:row>
      <xdr:rowOff>80962</xdr:rowOff>
    </xdr:to>
    <xdr:graphicFrame macro="">
      <xdr:nvGraphicFramePr>
        <xdr:cNvPr id="2" name="Chronologie du projet" descr="Line chart that plots each project on the corresponding timeframe." title="Project Timeline"/>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3</xdr:row>
      <xdr:rowOff>4762</xdr:rowOff>
    </xdr:from>
    <xdr:to>
      <xdr:col>13</xdr:col>
      <xdr:colOff>635121</xdr:colOff>
      <xdr:row>17</xdr:row>
      <xdr:rowOff>80962</xdr:rowOff>
    </xdr:to>
    <xdr:graphicFrame macro="">
      <xdr:nvGraphicFramePr>
        <xdr:cNvPr id="2" name="Chronologie du projet" descr="Line chart that plots each project on the corresponding timeframe." title="Project Timeline"/>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409575</xdr:colOff>
      <xdr:row>8</xdr:row>
      <xdr:rowOff>9525</xdr:rowOff>
    </xdr:from>
    <xdr:to>
      <xdr:col>13</xdr:col>
      <xdr:colOff>214392</xdr:colOff>
      <xdr:row>23</xdr:row>
      <xdr:rowOff>161925</xdr:rowOff>
    </xdr:to>
    <xdr:pic>
      <xdr:nvPicPr>
        <xdr:cNvPr id="2" name="Image 1"/>
        <xdr:cNvPicPr>
          <a:picLocks noChangeAspect="1"/>
        </xdr:cNvPicPr>
      </xdr:nvPicPr>
      <xdr:blipFill rotWithShape="1">
        <a:blip xmlns:r="http://schemas.openxmlformats.org/officeDocument/2006/relationships" r:embed="rId1"/>
        <a:srcRect l="8230" t="35441" r="13791" b="19505"/>
        <a:stretch/>
      </xdr:blipFill>
      <xdr:spPr>
        <a:xfrm>
          <a:off x="409575" y="200025"/>
          <a:ext cx="9710817" cy="3009900"/>
        </a:xfrm>
        <a:prstGeom prst="rect">
          <a:avLst/>
        </a:prstGeom>
      </xdr:spPr>
    </xdr:pic>
    <xdr:clientData/>
  </xdr:twoCellAnchor>
  <xdr:twoCellAnchor editAs="oneCell">
    <xdr:from>
      <xdr:col>0</xdr:col>
      <xdr:colOff>47625</xdr:colOff>
      <xdr:row>25</xdr:row>
      <xdr:rowOff>9525</xdr:rowOff>
    </xdr:from>
    <xdr:to>
      <xdr:col>14</xdr:col>
      <xdr:colOff>350137</xdr:colOff>
      <xdr:row>57</xdr:row>
      <xdr:rowOff>84438</xdr:rowOff>
    </xdr:to>
    <xdr:pic>
      <xdr:nvPicPr>
        <xdr:cNvPr id="3" name="Image 2"/>
        <xdr:cNvPicPr>
          <a:picLocks noChangeAspect="1"/>
        </xdr:cNvPicPr>
      </xdr:nvPicPr>
      <xdr:blipFill>
        <a:blip xmlns:r="http://schemas.openxmlformats.org/officeDocument/2006/relationships" r:embed="rId2"/>
        <a:stretch>
          <a:fillRect/>
        </a:stretch>
      </xdr:blipFill>
      <xdr:spPr>
        <a:xfrm>
          <a:off x="47625" y="3438525"/>
          <a:ext cx="10970512" cy="6170913"/>
        </a:xfrm>
        <a:prstGeom prst="rect">
          <a:avLst/>
        </a:prstGeom>
      </xdr:spPr>
    </xdr:pic>
    <xdr:clientData/>
  </xdr:twoCellAnchor>
  <xdr:twoCellAnchor>
    <xdr:from>
      <xdr:col>1</xdr:col>
      <xdr:colOff>0</xdr:colOff>
      <xdr:row>64</xdr:row>
      <xdr:rowOff>152400</xdr:rowOff>
    </xdr:from>
    <xdr:to>
      <xdr:col>7</xdr:col>
      <xdr:colOff>838200</xdr:colOff>
      <xdr:row>75</xdr:row>
      <xdr:rowOff>133350</xdr:rowOff>
    </xdr:to>
    <xdr:cxnSp macro="">
      <xdr:nvCxnSpPr>
        <xdr:cNvPr id="6" name="Connecteur droit avec flèche 5"/>
        <xdr:cNvCxnSpPr/>
      </xdr:nvCxnSpPr>
      <xdr:spPr>
        <a:xfrm flipH="1">
          <a:off x="771525" y="1104900"/>
          <a:ext cx="5400675" cy="20764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xdr:col>
      <xdr:colOff>28575</xdr:colOff>
      <xdr:row>64</xdr:row>
      <xdr:rowOff>152400</xdr:rowOff>
    </xdr:from>
    <xdr:to>
      <xdr:col>7</xdr:col>
      <xdr:colOff>838200</xdr:colOff>
      <xdr:row>75</xdr:row>
      <xdr:rowOff>152400</xdr:rowOff>
    </xdr:to>
    <xdr:cxnSp macro="">
      <xdr:nvCxnSpPr>
        <xdr:cNvPr id="7" name="Connecteur droit avec flèche 6"/>
        <xdr:cNvCxnSpPr/>
      </xdr:nvCxnSpPr>
      <xdr:spPr>
        <a:xfrm flipH="1">
          <a:off x="2343150" y="1104900"/>
          <a:ext cx="3829050" cy="20955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457200</xdr:colOff>
      <xdr:row>64</xdr:row>
      <xdr:rowOff>161925</xdr:rowOff>
    </xdr:from>
    <xdr:to>
      <xdr:col>8</xdr:col>
      <xdr:colOff>9525</xdr:colOff>
      <xdr:row>75</xdr:row>
      <xdr:rowOff>133350</xdr:rowOff>
    </xdr:to>
    <xdr:cxnSp macro="">
      <xdr:nvCxnSpPr>
        <xdr:cNvPr id="8" name="Connecteur droit avec flèche 7"/>
        <xdr:cNvCxnSpPr/>
      </xdr:nvCxnSpPr>
      <xdr:spPr>
        <a:xfrm flipH="1">
          <a:off x="5086350" y="1114425"/>
          <a:ext cx="1095375" cy="20669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409575</xdr:colOff>
      <xdr:row>65</xdr:row>
      <xdr:rowOff>0</xdr:rowOff>
    </xdr:from>
    <xdr:to>
      <xdr:col>8</xdr:col>
      <xdr:colOff>466725</xdr:colOff>
      <xdr:row>75</xdr:row>
      <xdr:rowOff>123825</xdr:rowOff>
    </xdr:to>
    <xdr:cxnSp macro="">
      <xdr:nvCxnSpPr>
        <xdr:cNvPr id="9" name="Connecteur droit avec flèche 8"/>
        <xdr:cNvCxnSpPr/>
      </xdr:nvCxnSpPr>
      <xdr:spPr>
        <a:xfrm flipH="1">
          <a:off x="6581775" y="1143000"/>
          <a:ext cx="57150" cy="20288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847725</xdr:colOff>
      <xdr:row>65</xdr:row>
      <xdr:rowOff>9525</xdr:rowOff>
    </xdr:from>
    <xdr:to>
      <xdr:col>10</xdr:col>
      <xdr:colOff>352425</xdr:colOff>
      <xdr:row>75</xdr:row>
      <xdr:rowOff>114300</xdr:rowOff>
    </xdr:to>
    <xdr:cxnSp macro="">
      <xdr:nvCxnSpPr>
        <xdr:cNvPr id="10" name="Connecteur droit avec flèche 9"/>
        <xdr:cNvCxnSpPr/>
      </xdr:nvCxnSpPr>
      <xdr:spPr>
        <a:xfrm>
          <a:off x="6943725" y="1152525"/>
          <a:ext cx="1123950" cy="20097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809625</xdr:colOff>
      <xdr:row>64</xdr:row>
      <xdr:rowOff>161925</xdr:rowOff>
    </xdr:from>
    <xdr:to>
      <xdr:col>12</xdr:col>
      <xdr:colOff>419100</xdr:colOff>
      <xdr:row>75</xdr:row>
      <xdr:rowOff>142875</xdr:rowOff>
    </xdr:to>
    <xdr:cxnSp macro="">
      <xdr:nvCxnSpPr>
        <xdr:cNvPr id="11" name="Connecteur droit avec flèche 10"/>
        <xdr:cNvCxnSpPr/>
      </xdr:nvCxnSpPr>
      <xdr:spPr>
        <a:xfrm>
          <a:off x="6943725" y="1114425"/>
          <a:ext cx="3086100" cy="20764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800100</xdr:colOff>
      <xdr:row>65</xdr:row>
      <xdr:rowOff>9525</xdr:rowOff>
    </xdr:from>
    <xdr:to>
      <xdr:col>14</xdr:col>
      <xdr:colOff>352425</xdr:colOff>
      <xdr:row>75</xdr:row>
      <xdr:rowOff>142875</xdr:rowOff>
    </xdr:to>
    <xdr:cxnSp macro="">
      <xdr:nvCxnSpPr>
        <xdr:cNvPr id="12" name="Connecteur droit avec flèche 11"/>
        <xdr:cNvCxnSpPr/>
      </xdr:nvCxnSpPr>
      <xdr:spPr>
        <a:xfrm>
          <a:off x="6943725" y="1152525"/>
          <a:ext cx="4562475" cy="20383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771525</xdr:colOff>
      <xdr:row>65</xdr:row>
      <xdr:rowOff>19050</xdr:rowOff>
    </xdr:from>
    <xdr:to>
      <xdr:col>16</xdr:col>
      <xdr:colOff>323850</xdr:colOff>
      <xdr:row>75</xdr:row>
      <xdr:rowOff>114300</xdr:rowOff>
    </xdr:to>
    <xdr:cxnSp macro="">
      <xdr:nvCxnSpPr>
        <xdr:cNvPr id="13" name="Connecteur droit avec flèche 12"/>
        <xdr:cNvCxnSpPr/>
      </xdr:nvCxnSpPr>
      <xdr:spPr>
        <a:xfrm>
          <a:off x="6943725" y="1162050"/>
          <a:ext cx="6076950" cy="20002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762000</xdr:colOff>
      <xdr:row>65</xdr:row>
      <xdr:rowOff>19050</xdr:rowOff>
    </xdr:from>
    <xdr:to>
      <xdr:col>18</xdr:col>
      <xdr:colOff>466725</xdr:colOff>
      <xdr:row>75</xdr:row>
      <xdr:rowOff>114300</xdr:rowOff>
    </xdr:to>
    <xdr:cxnSp macro="">
      <xdr:nvCxnSpPr>
        <xdr:cNvPr id="14" name="Connecteur droit avec flèche 13"/>
        <xdr:cNvCxnSpPr/>
      </xdr:nvCxnSpPr>
      <xdr:spPr>
        <a:xfrm>
          <a:off x="6934200" y="1162050"/>
          <a:ext cx="7772400" cy="20002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847725</xdr:colOff>
      <xdr:row>65</xdr:row>
      <xdr:rowOff>9525</xdr:rowOff>
    </xdr:from>
    <xdr:to>
      <xdr:col>8</xdr:col>
      <xdr:colOff>28575</xdr:colOff>
      <xdr:row>75</xdr:row>
      <xdr:rowOff>133350</xdr:rowOff>
    </xdr:to>
    <xdr:cxnSp macro="">
      <xdr:nvCxnSpPr>
        <xdr:cNvPr id="15" name="Connecteur droit avec flèche 14"/>
        <xdr:cNvCxnSpPr/>
      </xdr:nvCxnSpPr>
      <xdr:spPr>
        <a:xfrm flipH="1">
          <a:off x="3857625" y="1152525"/>
          <a:ext cx="2343150" cy="20288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828675</xdr:colOff>
      <xdr:row>79</xdr:row>
      <xdr:rowOff>28575</xdr:rowOff>
    </xdr:from>
    <xdr:to>
      <xdr:col>16</xdr:col>
      <xdr:colOff>400050</xdr:colOff>
      <xdr:row>82</xdr:row>
      <xdr:rowOff>161925</xdr:rowOff>
    </xdr:to>
    <xdr:cxnSp macro="">
      <xdr:nvCxnSpPr>
        <xdr:cNvPr id="16" name="Connecteur droit avec flèche 15"/>
        <xdr:cNvCxnSpPr/>
      </xdr:nvCxnSpPr>
      <xdr:spPr>
        <a:xfrm flipH="1">
          <a:off x="12696825" y="3838575"/>
          <a:ext cx="400050" cy="7048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16</xdr:col>
      <xdr:colOff>419100</xdr:colOff>
      <xdr:row>79</xdr:row>
      <xdr:rowOff>28575</xdr:rowOff>
    </xdr:from>
    <xdr:to>
      <xdr:col>17</xdr:col>
      <xdr:colOff>200025</xdr:colOff>
      <xdr:row>82</xdr:row>
      <xdr:rowOff>152400</xdr:rowOff>
    </xdr:to>
    <xdr:cxnSp macro="">
      <xdr:nvCxnSpPr>
        <xdr:cNvPr id="17" name="Connecteur droit avec flèche 16"/>
        <xdr:cNvCxnSpPr/>
      </xdr:nvCxnSpPr>
      <xdr:spPr>
        <a:xfrm>
          <a:off x="13115925" y="3838575"/>
          <a:ext cx="552450" cy="6953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409575</xdr:colOff>
      <xdr:row>79</xdr:row>
      <xdr:rowOff>47625</xdr:rowOff>
    </xdr:from>
    <xdr:to>
      <xdr:col>4</xdr:col>
      <xdr:colOff>428625</xdr:colOff>
      <xdr:row>90</xdr:row>
      <xdr:rowOff>161925</xdr:rowOff>
    </xdr:to>
    <xdr:cxnSp macro="">
      <xdr:nvCxnSpPr>
        <xdr:cNvPr id="18" name="Connecteur droit avec flèche 17"/>
        <xdr:cNvCxnSpPr/>
      </xdr:nvCxnSpPr>
      <xdr:spPr>
        <a:xfrm>
          <a:off x="3495675" y="3857625"/>
          <a:ext cx="19050" cy="22098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419100</xdr:colOff>
      <xdr:row>89</xdr:row>
      <xdr:rowOff>123825</xdr:rowOff>
    </xdr:from>
    <xdr:to>
      <xdr:col>17</xdr:col>
      <xdr:colOff>495300</xdr:colOff>
      <xdr:row>90</xdr:row>
      <xdr:rowOff>123826</xdr:rowOff>
    </xdr:to>
    <xdr:cxnSp macro="">
      <xdr:nvCxnSpPr>
        <xdr:cNvPr id="19" name="Connecteur droit avec flèche 18"/>
        <xdr:cNvCxnSpPr/>
      </xdr:nvCxnSpPr>
      <xdr:spPr>
        <a:xfrm flipV="1">
          <a:off x="3505200" y="5838825"/>
          <a:ext cx="10458450" cy="19050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17</xdr:col>
      <xdr:colOff>476250</xdr:colOff>
      <xdr:row>85</xdr:row>
      <xdr:rowOff>38100</xdr:rowOff>
    </xdr:from>
    <xdr:to>
      <xdr:col>17</xdr:col>
      <xdr:colOff>495300</xdr:colOff>
      <xdr:row>89</xdr:row>
      <xdr:rowOff>123825</xdr:rowOff>
    </xdr:to>
    <xdr:cxnSp macro="">
      <xdr:nvCxnSpPr>
        <xdr:cNvPr id="20" name="Connecteur droit avec flèche 19"/>
        <xdr:cNvCxnSpPr/>
      </xdr:nvCxnSpPr>
      <xdr:spPr>
        <a:xfrm flipH="1" flipV="1">
          <a:off x="13944600" y="4991100"/>
          <a:ext cx="19050" cy="8477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447675</xdr:colOff>
      <xdr:row>79</xdr:row>
      <xdr:rowOff>0</xdr:rowOff>
    </xdr:from>
    <xdr:to>
      <xdr:col>14</xdr:col>
      <xdr:colOff>19050</xdr:colOff>
      <xdr:row>82</xdr:row>
      <xdr:rowOff>133350</xdr:rowOff>
    </xdr:to>
    <xdr:cxnSp macro="">
      <xdr:nvCxnSpPr>
        <xdr:cNvPr id="21" name="Connecteur droit avec flèche 20"/>
        <xdr:cNvCxnSpPr/>
      </xdr:nvCxnSpPr>
      <xdr:spPr>
        <a:xfrm flipH="1">
          <a:off x="10829925" y="3810000"/>
          <a:ext cx="342900" cy="7048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16</xdr:col>
      <xdr:colOff>400050</xdr:colOff>
      <xdr:row>63</xdr:row>
      <xdr:rowOff>19050</xdr:rowOff>
    </xdr:from>
    <xdr:to>
      <xdr:col>16</xdr:col>
      <xdr:colOff>438150</xdr:colOff>
      <xdr:row>75</xdr:row>
      <xdr:rowOff>104775</xdr:rowOff>
    </xdr:to>
    <xdr:cxnSp macro="">
      <xdr:nvCxnSpPr>
        <xdr:cNvPr id="22" name="Connecteur droit avec flèche 21"/>
        <xdr:cNvCxnSpPr/>
      </xdr:nvCxnSpPr>
      <xdr:spPr>
        <a:xfrm>
          <a:off x="13096875" y="781050"/>
          <a:ext cx="38100" cy="2371725"/>
        </a:xfrm>
        <a:prstGeom prst="straightConnector1">
          <a:avLst/>
        </a:prstGeom>
        <a:ln>
          <a:solidFill>
            <a:schemeClr val="tx2">
              <a:lumMod val="50000"/>
              <a:lumOff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428625</xdr:colOff>
      <xdr:row>61</xdr:row>
      <xdr:rowOff>9525</xdr:rowOff>
    </xdr:from>
    <xdr:to>
      <xdr:col>8</xdr:col>
      <xdr:colOff>428625</xdr:colOff>
      <xdr:row>62</xdr:row>
      <xdr:rowOff>152400</xdr:rowOff>
    </xdr:to>
    <xdr:cxnSp macro="">
      <xdr:nvCxnSpPr>
        <xdr:cNvPr id="23" name="Connecteur droit avec flèche 22"/>
        <xdr:cNvCxnSpPr/>
      </xdr:nvCxnSpPr>
      <xdr:spPr>
        <a:xfrm>
          <a:off x="6600825" y="390525"/>
          <a:ext cx="0" cy="3333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1064896</xdr:colOff>
      <xdr:row>78</xdr:row>
      <xdr:rowOff>178594</xdr:rowOff>
    </xdr:from>
    <xdr:to>
      <xdr:col>14</xdr:col>
      <xdr:colOff>35718</xdr:colOff>
      <xdr:row>83</xdr:row>
      <xdr:rowOff>30956</xdr:rowOff>
    </xdr:to>
    <xdr:cxnSp macro="">
      <xdr:nvCxnSpPr>
        <xdr:cNvPr id="24" name="Connecteur droit avec flèche 23"/>
        <xdr:cNvCxnSpPr/>
      </xdr:nvCxnSpPr>
      <xdr:spPr>
        <a:xfrm flipH="1">
          <a:off x="9551671" y="3798094"/>
          <a:ext cx="1637822" cy="804862"/>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1</xdr:colOff>
      <xdr:row>77</xdr:row>
      <xdr:rowOff>98596</xdr:rowOff>
    </xdr:from>
    <xdr:ext cx="10439400" cy="2012327"/>
    <xdr:pic>
      <xdr:nvPicPr>
        <xdr:cNvPr id="2" name="Image 1"/>
        <xdr:cNvPicPr>
          <a:picLocks noChangeAspect="1"/>
        </xdr:cNvPicPr>
      </xdr:nvPicPr>
      <xdr:blipFill>
        <a:blip xmlns:r="http://schemas.openxmlformats.org/officeDocument/2006/relationships" r:embed="rId1"/>
        <a:stretch>
          <a:fillRect/>
        </a:stretch>
      </xdr:blipFill>
      <xdr:spPr>
        <a:xfrm>
          <a:off x="1" y="479596"/>
          <a:ext cx="10439400" cy="2012327"/>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81</xdr:row>
      <xdr:rowOff>165084</xdr:rowOff>
    </xdr:from>
    <xdr:ext cx="10315575" cy="2077294"/>
    <xdr:pic>
      <xdr:nvPicPr>
        <xdr:cNvPr id="2" name="Image 1"/>
        <xdr:cNvPicPr>
          <a:picLocks noChangeAspect="1"/>
        </xdr:cNvPicPr>
      </xdr:nvPicPr>
      <xdr:blipFill>
        <a:blip xmlns:r="http://schemas.openxmlformats.org/officeDocument/2006/relationships" r:embed="rId1"/>
        <a:stretch>
          <a:fillRect/>
        </a:stretch>
      </xdr:blipFill>
      <xdr:spPr>
        <a:xfrm>
          <a:off x="0" y="1308084"/>
          <a:ext cx="10315575" cy="2077294"/>
        </a:xfrm>
        <a:prstGeom prst="rect">
          <a:avLst/>
        </a:prstGeom>
      </xdr:spPr>
    </xdr:pic>
    <xdr:clientData/>
  </xdr:oneCellAnchor>
  <xdr:oneCellAnchor>
    <xdr:from>
      <xdr:col>0</xdr:col>
      <xdr:colOff>0</xdr:colOff>
      <xdr:row>91</xdr:row>
      <xdr:rowOff>65388</xdr:rowOff>
    </xdr:from>
    <xdr:ext cx="9906000" cy="5572125"/>
    <xdr:pic>
      <xdr:nvPicPr>
        <xdr:cNvPr id="3" name="Image 2"/>
        <xdr:cNvPicPr>
          <a:picLocks noChangeAspect="1"/>
        </xdr:cNvPicPr>
      </xdr:nvPicPr>
      <xdr:blipFill>
        <a:blip xmlns:r="http://schemas.openxmlformats.org/officeDocument/2006/relationships" r:embed="rId2"/>
        <a:stretch>
          <a:fillRect/>
        </a:stretch>
      </xdr:blipFill>
      <xdr:spPr>
        <a:xfrm>
          <a:off x="0" y="3113388"/>
          <a:ext cx="9906000" cy="557212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20</xdr:col>
      <xdr:colOff>480060</xdr:colOff>
      <xdr:row>0</xdr:row>
      <xdr:rowOff>0</xdr:rowOff>
    </xdr:from>
    <xdr:to>
      <xdr:col>36</xdr:col>
      <xdr:colOff>3429</xdr:colOff>
      <xdr:row>34</xdr:row>
      <xdr:rowOff>2048</xdr:rowOff>
    </xdr:to>
    <xdr:pic>
      <xdr:nvPicPr>
        <xdr:cNvPr id="2" name="Image 1"/>
        <xdr:cNvPicPr>
          <a:picLocks noChangeAspect="1"/>
        </xdr:cNvPicPr>
      </xdr:nvPicPr>
      <xdr:blipFill>
        <a:blip xmlns:r="http://schemas.openxmlformats.org/officeDocument/2006/relationships" r:embed="rId1"/>
        <a:stretch>
          <a:fillRect/>
        </a:stretch>
      </xdr:blipFill>
      <xdr:spPr>
        <a:xfrm>
          <a:off x="22911435" y="0"/>
          <a:ext cx="11715369" cy="71648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502920</xdr:colOff>
      <xdr:row>5</xdr:row>
      <xdr:rowOff>15240</xdr:rowOff>
    </xdr:from>
    <xdr:to>
      <xdr:col>26</xdr:col>
      <xdr:colOff>639871</xdr:colOff>
      <xdr:row>43</xdr:row>
      <xdr:rowOff>161636</xdr:rowOff>
    </xdr:to>
    <xdr:pic>
      <xdr:nvPicPr>
        <xdr:cNvPr id="2" name="Image 1"/>
        <xdr:cNvPicPr>
          <a:picLocks noChangeAspect="1"/>
        </xdr:cNvPicPr>
      </xdr:nvPicPr>
      <xdr:blipFill>
        <a:blip xmlns:r="http://schemas.openxmlformats.org/officeDocument/2006/relationships" r:embed="rId1"/>
        <a:stretch>
          <a:fillRect/>
        </a:stretch>
      </xdr:blipFill>
      <xdr:spPr>
        <a:xfrm>
          <a:off x="14056995" y="1348740"/>
          <a:ext cx="13090951" cy="77663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20</xdr:col>
      <xdr:colOff>271843</xdr:colOff>
      <xdr:row>0</xdr:row>
      <xdr:rowOff>79580</xdr:rowOff>
    </xdr:from>
    <xdr:to>
      <xdr:col>24</xdr:col>
      <xdr:colOff>279917</xdr:colOff>
      <xdr:row>3</xdr:row>
      <xdr:rowOff>178713</xdr:rowOff>
    </xdr:to>
    <xdr:pic>
      <xdr:nvPicPr>
        <xdr:cNvPr id="2" name="Image 1"/>
        <xdr:cNvPicPr>
          <a:picLocks noChangeAspect="1"/>
        </xdr:cNvPicPr>
      </xdr:nvPicPr>
      <xdr:blipFill>
        <a:blip xmlns:r="http://schemas.openxmlformats.org/officeDocument/2006/relationships" r:embed="rId1"/>
        <a:stretch>
          <a:fillRect/>
        </a:stretch>
      </xdr:blipFill>
      <xdr:spPr>
        <a:xfrm>
          <a:off x="26541793" y="79580"/>
          <a:ext cx="4761049" cy="87065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266700</xdr:colOff>
      <xdr:row>79</xdr:row>
      <xdr:rowOff>52932</xdr:rowOff>
    </xdr:from>
    <xdr:to>
      <xdr:col>1</xdr:col>
      <xdr:colOff>7460842</xdr:colOff>
      <xdr:row>95</xdr:row>
      <xdr:rowOff>122204</xdr:rowOff>
    </xdr:to>
    <xdr:pic>
      <xdr:nvPicPr>
        <xdr:cNvPr id="2" name="Image 1"/>
        <xdr:cNvPicPr>
          <a:picLocks noChangeAspect="1"/>
        </xdr:cNvPicPr>
      </xdr:nvPicPr>
      <xdr:blipFill>
        <a:blip xmlns:r="http://schemas.openxmlformats.org/officeDocument/2006/relationships" r:embed="rId1"/>
        <a:stretch>
          <a:fillRect/>
        </a:stretch>
      </xdr:blipFill>
      <xdr:spPr>
        <a:xfrm>
          <a:off x="266700" y="12092532"/>
          <a:ext cx="7956142" cy="25076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7620</xdr:colOff>
      <xdr:row>5</xdr:row>
      <xdr:rowOff>0</xdr:rowOff>
    </xdr:from>
    <xdr:to>
      <xdr:col>17</xdr:col>
      <xdr:colOff>686752</xdr:colOff>
      <xdr:row>18</xdr:row>
      <xdr:rowOff>114528</xdr:rowOff>
    </xdr:to>
    <xdr:pic>
      <xdr:nvPicPr>
        <xdr:cNvPr id="2" name="Image 1"/>
        <xdr:cNvPicPr>
          <a:picLocks noChangeAspect="1"/>
        </xdr:cNvPicPr>
      </xdr:nvPicPr>
      <xdr:blipFill>
        <a:blip xmlns:r="http://schemas.openxmlformats.org/officeDocument/2006/relationships" r:embed="rId1"/>
        <a:stretch>
          <a:fillRect/>
        </a:stretch>
      </xdr:blipFill>
      <xdr:spPr>
        <a:xfrm>
          <a:off x="9799320" y="1409700"/>
          <a:ext cx="10585132" cy="266722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502920</xdr:colOff>
      <xdr:row>77</xdr:row>
      <xdr:rowOff>0</xdr:rowOff>
    </xdr:from>
    <xdr:to>
      <xdr:col>2</xdr:col>
      <xdr:colOff>199072</xdr:colOff>
      <xdr:row>89</xdr:row>
      <xdr:rowOff>29354</xdr:rowOff>
    </xdr:to>
    <xdr:pic>
      <xdr:nvPicPr>
        <xdr:cNvPr id="2" name="Image 1"/>
        <xdr:cNvPicPr>
          <a:picLocks noChangeAspect="1"/>
        </xdr:cNvPicPr>
      </xdr:nvPicPr>
      <xdr:blipFill>
        <a:blip xmlns:r="http://schemas.openxmlformats.org/officeDocument/2006/relationships" r:embed="rId1"/>
        <a:stretch>
          <a:fillRect/>
        </a:stretch>
      </xdr:blipFill>
      <xdr:spPr>
        <a:xfrm>
          <a:off x="502920" y="15735300"/>
          <a:ext cx="7906702" cy="23153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77</xdr:row>
      <xdr:rowOff>0</xdr:rowOff>
    </xdr:from>
    <xdr:to>
      <xdr:col>1</xdr:col>
      <xdr:colOff>8337234</xdr:colOff>
      <xdr:row>85</xdr:row>
      <xdr:rowOff>54395</xdr:rowOff>
    </xdr:to>
    <xdr:pic>
      <xdr:nvPicPr>
        <xdr:cNvPr id="2" name="Image 1"/>
        <xdr:cNvPicPr>
          <a:picLocks noChangeAspect="1"/>
        </xdr:cNvPicPr>
      </xdr:nvPicPr>
      <xdr:blipFill>
        <a:blip xmlns:r="http://schemas.openxmlformats.org/officeDocument/2006/relationships" r:embed="rId1"/>
        <a:stretch>
          <a:fillRect/>
        </a:stretch>
      </xdr:blipFill>
      <xdr:spPr>
        <a:xfrm>
          <a:off x="762000" y="15735300"/>
          <a:ext cx="8337234" cy="157839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419100</xdr:colOff>
      <xdr:row>78</xdr:row>
      <xdr:rowOff>144780</xdr:rowOff>
    </xdr:from>
    <xdr:to>
      <xdr:col>11</xdr:col>
      <xdr:colOff>3810</xdr:colOff>
      <xdr:row>92</xdr:row>
      <xdr:rowOff>112929</xdr:rowOff>
    </xdr:to>
    <xdr:pic>
      <xdr:nvPicPr>
        <xdr:cNvPr id="2" name="Image 1"/>
        <xdr:cNvPicPr>
          <a:picLocks noChangeAspect="1"/>
        </xdr:cNvPicPr>
      </xdr:nvPicPr>
      <xdr:blipFill rotWithShape="1">
        <a:blip xmlns:r="http://schemas.openxmlformats.org/officeDocument/2006/relationships" r:embed="rId1"/>
        <a:srcRect l="10991" t="33888" r="13739" b="22029"/>
        <a:stretch/>
      </xdr:blipFill>
      <xdr:spPr>
        <a:xfrm>
          <a:off x="8534400" y="16146780"/>
          <a:ext cx="8414385" cy="2635149"/>
        </a:xfrm>
        <a:prstGeom prst="rect">
          <a:avLst/>
        </a:prstGeom>
      </xdr:spPr>
    </xdr:pic>
    <xdr:clientData/>
  </xdr:twoCellAnchor>
  <xdr:twoCellAnchor editAs="oneCell">
    <xdr:from>
      <xdr:col>0</xdr:col>
      <xdr:colOff>506730</xdr:colOff>
      <xdr:row>76</xdr:row>
      <xdr:rowOff>70485</xdr:rowOff>
    </xdr:from>
    <xdr:to>
      <xdr:col>3</xdr:col>
      <xdr:colOff>393458</xdr:colOff>
      <xdr:row>100</xdr:row>
      <xdr:rowOff>52053</xdr:rowOff>
    </xdr:to>
    <xdr:pic>
      <xdr:nvPicPr>
        <xdr:cNvPr id="3" name="Image 2"/>
        <xdr:cNvPicPr>
          <a:picLocks noChangeAspect="1"/>
        </xdr:cNvPicPr>
      </xdr:nvPicPr>
      <xdr:blipFill rotWithShape="1">
        <a:blip xmlns:r="http://schemas.openxmlformats.org/officeDocument/2006/relationships" r:embed="rId2"/>
        <a:srcRect t="9986" r="12125"/>
        <a:stretch/>
      </xdr:blipFill>
      <xdr:spPr>
        <a:xfrm>
          <a:off x="506730" y="15691485"/>
          <a:ext cx="8002028" cy="455356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int%20sur%20les%20dossier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Mandat Rodach"/>
      <sheetName val="Feuil3"/>
      <sheetName val="saisie"/>
      <sheetName val="Feuil2"/>
      <sheetName val="param"/>
      <sheetName val="Points dossiers"/>
      <sheetName val="Notice information"/>
      <sheetName val="Honoraires et mandats"/>
      <sheetName val="Contacts dossiers "/>
      <sheetName val="Feuil1"/>
      <sheetName val="Etape planifications"/>
      <sheetName val="Calendrier (Théorie )"/>
      <sheetName val="Calendrier (Pratique)"/>
      <sheetName val="Chronologie dossier (CAP)"/>
      <sheetName val="Chronologie dossier"/>
      <sheetName val="Particularités dossiers"/>
      <sheetName val="Points dossiers partie Audit"/>
      <sheetName val="Point dossiers CI"/>
      <sheetName val="ABC"/>
      <sheetName val="ABZ"/>
      <sheetName val="AMBAPHARM"/>
      <sheetName val="AMRAM"/>
      <sheetName val="BLEU CANNELLE"/>
      <sheetName val="BONTON"/>
      <sheetName val="CAP"/>
      <sheetName val="CAROPY"/>
      <sheetName val="CASTRI"/>
      <sheetName val="CHIFOU &amp; Co "/>
      <sheetName val="CHIFOU  Prod"/>
      <sheetName val="CLARTE DIVINE"/>
      <sheetName val="CMFI"/>
      <sheetName val="CMB"/>
      <sheetName val="NCM"/>
      <sheetName val="DGJ"/>
      <sheetName val="EYESIGHT  GP"/>
      <sheetName val="FINANCIERE FITOUSSI"/>
      <sheetName val="GINGER"/>
      <sheetName val="GOLD"/>
      <sheetName val="IMMUTEP"/>
      <sheetName val="JJ ONE"/>
      <sheetName val="LIU JO"/>
      <sheetName val="NVELLE CITE"/>
      <sheetName val="PYRAMIDAL"/>
      <sheetName val="RIVIERE LEZARDE"/>
      <sheetName val="SAM"/>
      <sheetName val="SC PHARMA"/>
      <sheetName val="Point dossiers DP"/>
      <sheetName val="Point Blanchiment"/>
      <sheetName val="VILLA HENRI I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tables/table1.xml><?xml version="1.0" encoding="utf-8"?>
<table xmlns="http://schemas.openxmlformats.org/spreadsheetml/2006/main" id="11" name="Tableau412" displayName="Tableau412" ref="Q2:Q20" totalsRowShown="0">
  <autoFilter ref="Q2:Q20"/>
  <tableColumns count="1">
    <tableColumn id="1" name="ACTIVITE"/>
  </tableColumns>
  <tableStyleInfo name="TableStyleMedium2" showFirstColumn="0" showLastColumn="0" showRowStripes="1" showColumnStripes="0"/>
</table>
</file>

<file path=xl/tables/table2.xml><?xml version="1.0" encoding="utf-8"?>
<table xmlns="http://schemas.openxmlformats.org/spreadsheetml/2006/main" id="12" name="Tableau513" displayName="Tableau513" ref="R2:R95" totalsRowShown="0">
  <autoFilter ref="R2:R95"/>
  <tableColumns count="1">
    <tableColumn id="1" name="ANNEE">
      <calculatedColumnFormula>1+R2</calculatedColumnFormula>
    </tableColumn>
  </tableColumns>
  <tableStyleInfo name="TableStyleMedium2" showFirstColumn="0" showLastColumn="0" showRowStripes="1" showColumnStripes="0"/>
</table>
</file>

<file path=xl/tables/table3.xml><?xml version="1.0" encoding="utf-8"?>
<table xmlns="http://schemas.openxmlformats.org/spreadsheetml/2006/main" id="13" name="Tableau614" displayName="Tableau614" ref="S2:S26" totalsRowShown="0">
  <autoFilter ref="S2:S26"/>
  <tableColumns count="1">
    <tableColumn id="1" name="CA N-1 /12 mois de la LM"/>
  </tableColumns>
  <tableStyleInfo name="TableStyleMedium2" showFirstColumn="0" showLastColumn="0" showRowStripes="1" showColumnStripes="0"/>
</table>
</file>

<file path=xl/tables/table4.xml><?xml version="1.0" encoding="utf-8"?>
<table xmlns="http://schemas.openxmlformats.org/spreadsheetml/2006/main" id="14" name="Tableau815" displayName="Tableau815" ref="V2:V15" totalsRowShown="0">
  <autoFilter ref="V2:V15"/>
  <tableColumns count="1">
    <tableColumn id="1" name="Effectif clients"/>
  </tableColumns>
  <tableStyleInfo name="TableStyleMedium2" showFirstColumn="0" showLastColumn="0" showRowStripes="1" showColumnStripes="0"/>
</table>
</file>

<file path=xl/tables/table5.xml><?xml version="1.0" encoding="utf-8"?>
<table xmlns="http://schemas.openxmlformats.org/spreadsheetml/2006/main" id="15" name="Tableau916" displayName="Tableau916" ref="W2:W14" totalsRowShown="0">
  <autoFilter ref="W2:W14"/>
  <tableColumns count="1">
    <tableColumn id="1" name="Mois de cloture"/>
  </tableColumns>
  <tableStyleInfo name="TableStyleMedium2" showFirstColumn="0" showLastColumn="0" showRowStripes="1" showColumnStripes="0"/>
</table>
</file>

<file path=xl/tables/table6.xml><?xml version="1.0" encoding="utf-8"?>
<table xmlns="http://schemas.openxmlformats.org/spreadsheetml/2006/main" id="2" name="DétailsProjet3" displayName="DétailsProjet3" ref="B20:E33" totalsRowShown="0" headerRowDxfId="35" dataDxfId="34">
  <tableColumns count="4">
    <tableColumn id="1" name="DATE" dataDxfId="33"/>
    <tableColumn id="2" name="JALON" dataDxfId="32"/>
    <tableColumn id="4" name="POSITION" dataDxfId="31" dataCellStyle="Normal 2"/>
    <tableColumn id="5" name="LIGNE DE BASE" dataDxfId="30">
      <calculatedColumnFormula>1</calculatedColumnFormula>
    </tableColumn>
  </tableColumns>
  <tableStyleInfo name="Project Timeline" showFirstColumn="0" showLastColumn="0" showRowStripes="1" showColumnStripes="0"/>
  <extLst>
    <ext xmlns:x14="http://schemas.microsoft.com/office/spreadsheetml/2009/9/main" uri="{504A1905-F514-4f6f-8877-14C23A59335A}">
      <x14:table altText="Détails du projet" altTextSummary="Liste des Dates, Jalons et Positions de graphiques pour le projet."/>
    </ext>
  </extLst>
</table>
</file>

<file path=xl/tables/table7.xml><?xml version="1.0" encoding="utf-8"?>
<table xmlns="http://schemas.openxmlformats.org/spreadsheetml/2006/main" id="1" name="DétailsProjet" displayName="DétailsProjet" ref="B20:E32" totalsRowShown="0" headerRowDxfId="29" dataDxfId="28">
  <tableColumns count="4">
    <tableColumn id="1" name="DATE" dataDxfId="27"/>
    <tableColumn id="2" name="JALON" dataDxfId="26"/>
    <tableColumn id="4" name="POSITION" dataDxfId="25"/>
    <tableColumn id="5" name="LIGNE DE BASE" dataDxfId="24">
      <calculatedColumnFormula>1</calculatedColumnFormula>
    </tableColumn>
  </tableColumns>
  <tableStyleInfo name="Project Timeline" showFirstColumn="0" showLastColumn="0" showRowStripes="1" showColumnStripes="0"/>
  <extLst>
    <ext xmlns:x14="http://schemas.microsoft.com/office/spreadsheetml/2009/9/main" uri="{504A1905-F514-4f6f-8877-14C23A59335A}">
      <x14:table altText="Détails du projet" altTextSummary="Liste des Dates, Jalons et Positions de graphiques pour le projet."/>
    </ext>
  </extLst>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vmlDrawing" Target="../drawings/vmlDrawing2.vml"/><Relationship Id="rId1" Type="http://schemas.openxmlformats.org/officeDocument/2006/relationships/printerSettings" Target="../printerSettings/printerSettings3.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6.xml.rels><?xml version="1.0" encoding="UTF-8" standalone="yes"?>
<Relationships xmlns="http://schemas.openxmlformats.org/package/2006/relationships"><Relationship Id="rId8" Type="http://schemas.openxmlformats.org/officeDocument/2006/relationships/hyperlink" Target="mailto:compta@goldcenter-wi.fr" TargetMode="External"/><Relationship Id="rId13" Type="http://schemas.openxmlformats.org/officeDocument/2006/relationships/hyperlink" Target="mailto:bgiroud@capindustries.com" TargetMode="External"/><Relationship Id="rId18" Type="http://schemas.openxmlformats.org/officeDocument/2006/relationships/hyperlink" Target="mailto:clarte.milan@facilicreches.fr" TargetMode="External"/><Relationship Id="rId26" Type="http://schemas.openxmlformats.org/officeDocument/2006/relationships/hyperlink" Target="mailto:isabelle@finarex-expertise.fr" TargetMode="External"/><Relationship Id="rId39" Type="http://schemas.openxmlformats.org/officeDocument/2006/relationships/hyperlink" Target="mailto:simbou.danfakha@cecca.fr" TargetMode="External"/><Relationship Id="rId3" Type="http://schemas.openxmlformats.org/officeDocument/2006/relationships/hyperlink" Target="mailto:p.bellaiche@sudexpress.com" TargetMode="External"/><Relationship Id="rId21" Type="http://schemas.openxmlformats.org/officeDocument/2006/relationships/hyperlink" Target="mailto:laurent.locarini@caderas-martin.com" TargetMode="External"/><Relationship Id="rId34" Type="http://schemas.openxmlformats.org/officeDocument/2006/relationships/hyperlink" Target="mailto:f.binot@crowe-fideliance.fr" TargetMode="External"/><Relationship Id="rId42" Type="http://schemas.openxmlformats.org/officeDocument/2006/relationships/hyperlink" Target="mailto:agermain@spinnaker-avocats.com" TargetMode="External"/><Relationship Id="rId47" Type="http://schemas.openxmlformats.org/officeDocument/2006/relationships/comments" Target="../comments3.xml"/><Relationship Id="rId7" Type="http://schemas.openxmlformats.org/officeDocument/2006/relationships/hyperlink" Target="mailto:julien.msika@adhoc-consulting.fr" TargetMode="External"/><Relationship Id="rId12" Type="http://schemas.openxmlformats.org/officeDocument/2006/relationships/hyperlink" Target="mailto:corinne.adhoc@gmail.com" TargetMode="External"/><Relationship Id="rId17" Type="http://schemas.openxmlformats.org/officeDocument/2006/relationships/hyperlink" Target="mailto:e.bellance@esc-montpellier.com" TargetMode="External"/><Relationship Id="rId25" Type="http://schemas.openxmlformats.org/officeDocument/2006/relationships/hyperlink" Target="mailto:isabelle@finarex-expertise.Fr" TargetMode="External"/><Relationship Id="rId33" Type="http://schemas.openxmlformats.org/officeDocument/2006/relationships/hyperlink" Target="mailto:ma.dede@crowe-fideliance.fr" TargetMode="External"/><Relationship Id="rId38" Type="http://schemas.openxmlformats.org/officeDocument/2006/relationships/hyperlink" Target="mailto:V.Maufront@dwf.law" TargetMode="External"/><Relationship Id="rId46" Type="http://schemas.openxmlformats.org/officeDocument/2006/relationships/vmlDrawing" Target="../drawings/vmlDrawing3.vml"/><Relationship Id="rId2" Type="http://schemas.openxmlformats.org/officeDocument/2006/relationships/hyperlink" Target="mailto:s.arezzouk@sudexpress.com" TargetMode="External"/><Relationship Id="rId16" Type="http://schemas.openxmlformats.org/officeDocument/2006/relationships/hyperlink" Target="mailto:senaux@rbagroupe.com" TargetMode="External"/><Relationship Id="rId20" Type="http://schemas.openxmlformats.org/officeDocument/2006/relationships/hyperlink" Target="mailto:laurent.locarini@caderas-martin.com" TargetMode="External"/><Relationship Id="rId29" Type="http://schemas.openxmlformats.org/officeDocument/2006/relationships/hyperlink" Target="mailto:sophie@bodensee-pharma.eu" TargetMode="External"/><Relationship Id="rId41" Type="http://schemas.openxmlformats.org/officeDocument/2006/relationships/hyperlink" Target="https://www.google.com/search?q=audisol&amp;sca_esv=590880697&amp;rlz=1C1CHBD_frFR1047FR1047&amp;ei=Dvd6Zea4NJOhkdUPqL2gGA&amp;ved=0ahUKEwjm97ni-I6DAxWTUKQEHageCAMQ4dUDCBA&amp;uact=5&amp;oq=audisol&amp;gs_lp=Egxnd3Mtd2l6LXNlcnAiB2F1ZGlzb2wyDhAuGIAEGMcBGK8BGI4FMg0QLhivARjHARiABBgKMgcQABiABBgKMg0QLhivARjHARiABBgKMgcQABiABBgKMgcQABiABBgKMg0QLhiABBjHARivARgKMgcQABiABBgKMg0QLhiABBjHARivARgKMgcQABiABBgKSLcPUABY8whwAHgBkAEAmAFnoAG3BKoBAzUuMrgBA8gBAPgBAcICERAuGIAEGLEDGIMBGMcBGNEDwgILEAAYgAQYsQMYgwHCAg4QLhiABBiKBRixAxiDAcICIBAuGIAEGLEDGIMBGMcBGNEDGJcFGNwEGN4EGOAE2AEBwgIWEC4YgAQYigUYQxixAxiDARjHARjRA8ICEBAuGIAEGIoFGEMYxwEYrwHCAgUQABiABMICCBAAGIAEGLEDwgIQEC4YgAQYigUYQxjHARjRA8ICDhAAGIAEGIoFGLEDGIMBwgIlEC4YgAQYigUYQxixAxiDARjHARjRAxiXBRjcBBjeBBjgBNgBAcICFhAuGIAEGIoFGEMYsQMYyQMYxwEY0QPCAggQLhiABBixA8ICChAAGIAEGIoFGEPCAgsQLhiABBixAxiDAcICCxAuGIAEGMcBGK8BwgIOEAAYgAQYigUYkgMYuATCAgsQABiABBiKBRiSA8ICJRAuGIAEGIoFGEMYsQMYyQMYxwEY0QMYlwUY3AQY3gQY4ATYAQHCAhMQLhiABBiKBRhDGLEDGMcBGNEDwgIiEC4YgAQYigUYQxixAxjHARjRAxiXBRjcBBjeBBjgBNgBAeIDBBgAIEGIBgG6BgYIARABGBQ&amp;sclient=gws-wiz-serp" TargetMode="External"/><Relationship Id="rId1" Type="http://schemas.openxmlformats.org/officeDocument/2006/relationships/hyperlink" Target="mailto:jbhawken@alicepro.fr" TargetMode="External"/><Relationship Id="rId6" Type="http://schemas.openxmlformats.org/officeDocument/2006/relationships/hyperlink" Target="mailto:ac@goldcenter-wi.fr" TargetMode="External"/><Relationship Id="rId11" Type="http://schemas.openxmlformats.org/officeDocument/2006/relationships/hyperlink" Target="mailto:corinne.adhoc@gmail.com" TargetMode="External"/><Relationship Id="rId24" Type="http://schemas.openxmlformats.org/officeDocument/2006/relationships/hyperlink" Target="mailto:laurent.locarini@caderas-martin.com" TargetMode="External"/><Relationship Id="rId32" Type="http://schemas.openxmlformats.org/officeDocument/2006/relationships/hyperlink" Target="mailto:f.binot@crowe-fideliance.fr" TargetMode="External"/><Relationship Id="rId37" Type="http://schemas.openxmlformats.org/officeDocument/2006/relationships/hyperlink" Target="mailto:ma.dede@crowe-fideliance.fr" TargetMode="External"/><Relationship Id="rId40" Type="http://schemas.openxmlformats.org/officeDocument/2006/relationships/hyperlink" Target="mailto:alexis.diana@cecca.fr" TargetMode="External"/><Relationship Id="rId45" Type="http://schemas.openxmlformats.org/officeDocument/2006/relationships/drawing" Target="../drawings/drawing1.xml"/><Relationship Id="rId5" Type="http://schemas.openxmlformats.org/officeDocument/2006/relationships/hyperlink" Target="mailto:ac@goldcenter-wi.fr" TargetMode="External"/><Relationship Id="rId15" Type="http://schemas.openxmlformats.org/officeDocument/2006/relationships/hyperlink" Target="mailto:montaudouin@rbagroupe.com" TargetMode="External"/><Relationship Id="rId23" Type="http://schemas.openxmlformats.org/officeDocument/2006/relationships/hyperlink" Target="mailto:laurent.locarini@caderas-martin.com" TargetMode="External"/><Relationship Id="rId28" Type="http://schemas.openxmlformats.org/officeDocument/2006/relationships/hyperlink" Target="mailto:compta@ambapharm.fr" TargetMode="External"/><Relationship Id="rId36" Type="http://schemas.openxmlformats.org/officeDocument/2006/relationships/hyperlink" Target="mailto:f.binot@crowe-fideliance.fr" TargetMode="External"/><Relationship Id="rId10" Type="http://schemas.openxmlformats.org/officeDocument/2006/relationships/hyperlink" Target="mailto:julien.msika@adhoc-consulting.fr" TargetMode="External"/><Relationship Id="rId19" Type="http://schemas.openxmlformats.org/officeDocument/2006/relationships/hyperlink" Target="mailto:Noemie.CAOUDAL@valdefranceimmo.fr" TargetMode="External"/><Relationship Id="rId31" Type="http://schemas.openxmlformats.org/officeDocument/2006/relationships/hyperlink" Target="mailto:elisabeth@chifoumiprod.com" TargetMode="External"/><Relationship Id="rId44" Type="http://schemas.openxmlformats.org/officeDocument/2006/relationships/printerSettings" Target="../printerSettings/printerSettings4.bin"/><Relationship Id="rId4" Type="http://schemas.openxmlformats.org/officeDocument/2006/relationships/hyperlink" Target="mailto:marcel.saboun@sfr.fr" TargetMode="External"/><Relationship Id="rId9" Type="http://schemas.openxmlformats.org/officeDocument/2006/relationships/hyperlink" Target="mailto:compta@goldcenter-wi.fr" TargetMode="External"/><Relationship Id="rId14" Type="http://schemas.openxmlformats.org/officeDocument/2006/relationships/hyperlink" Target="mailto:kzahzah@bonton.fr" TargetMode="External"/><Relationship Id="rId22" Type="http://schemas.openxmlformats.org/officeDocument/2006/relationships/hyperlink" Target="mailto:laurent.locarini@caderas-martin.com" TargetMode="External"/><Relationship Id="rId27" Type="http://schemas.openxmlformats.org/officeDocument/2006/relationships/hyperlink" Target="mailto:clemarie@capindustries.com" TargetMode="External"/><Relationship Id="rId30" Type="http://schemas.openxmlformats.org/officeDocument/2006/relationships/hyperlink" Target="mailto:elisabeth@chifoumiprod.com" TargetMode="External"/><Relationship Id="rId35" Type="http://schemas.openxmlformats.org/officeDocument/2006/relationships/hyperlink" Target="mailto:ma.dede@crowe-fideliance.fr" TargetMode="External"/><Relationship Id="rId43" Type="http://schemas.openxmlformats.org/officeDocument/2006/relationships/hyperlink" Target="https://www.google.com/search?q=spinnaker+avocats&amp;sca_esv=590880697&amp;rlz=1C1CHBD_frFR1047FR1047&amp;ei=n0B7ZdWDLsGhkdUP5_6E8AY&amp;ved=0ahUKEwiVz9b2vo-DAxXBUKQEHWc_AW4Q4dUDCBA&amp;uact=5&amp;oq=spinnaker+avocats&amp;gs_lp=Egxnd3Mtd2l6LXNlcnAiEXNwaW5uYWtlciBhdm9jYXRzMgUQABiABEi8UlAAWMRQcAB4AJABAJgBTqAB5wiqAQIxN7gBA8gBAPgBAcICERAuGIMBGMcBGLEDGNEDGIAEwgILEAAYgAQYsQMYgwHCAggQABiABBixA8ICERAuGIAEGLEDGIMBGMcBGNEDwgILEC4YgAQYsQMYgwHCAiAQLhiDARjHARixAxjRAxiABBiXBRjcBBjeBBjgBNgBAcICDhAAGIAEGIoFGLEDGIMBwgIOEC4YgAQYsQMYxwEY0QPCAgUQLhiABMICFBAuGIAEGIoFGLEDGIMBGMcBGK8BwgIIEC4YgAQYsQPCAg4QLhiABBiKBRixAxiDAcICFBAuGIAEGJcFGNwEGN4EGOAE2AEBwgIQEAAYgAQYigUYsQMYgwEYCsICCxAuGIAEGMcBGK8BwgIGEAAYFhge4gMEGAAgQYgGAboGBggBEAEYFA&amp;sclient=gws-wiz-serp"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9.bin"/><Relationship Id="rId5" Type="http://schemas.openxmlformats.org/officeDocument/2006/relationships/comments" Target="../comments4.xml"/><Relationship Id="rId4" Type="http://schemas.openxmlformats.org/officeDocument/2006/relationships/table" Target="../tables/table6.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10.bin"/><Relationship Id="rId5" Type="http://schemas.openxmlformats.org/officeDocument/2006/relationships/comments" Target="../comments5.xml"/><Relationship Id="rId4" Type="http://schemas.openxmlformats.org/officeDocument/2006/relationships/table" Target="../tables/table7.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57"/>
  <sheetViews>
    <sheetView showGridLines="0" tabSelected="1" zoomScaleNormal="100" workbookViewId="0">
      <selection activeCell="B21" sqref="B21"/>
    </sheetView>
  </sheetViews>
  <sheetFormatPr baseColWidth="10" defaultRowHeight="15"/>
  <cols>
    <col min="1" max="1" width="63.5703125" bestFit="1" customWidth="1"/>
    <col min="2" max="2" width="120.7109375" bestFit="1" customWidth="1"/>
  </cols>
  <sheetData>
    <row r="1" spans="1:2" ht="31.5">
      <c r="A1" s="106"/>
      <c r="B1" s="219" t="s">
        <v>174</v>
      </c>
    </row>
    <row r="2" spans="1:2" ht="31.5">
      <c r="B2" s="217"/>
    </row>
    <row r="3" spans="1:2" ht="31.5">
      <c r="B3" s="217"/>
    </row>
    <row r="4" spans="1:2" ht="31.5">
      <c r="A4" s="220"/>
      <c r="B4" s="217" t="s">
        <v>190</v>
      </c>
    </row>
    <row r="5" spans="1:2" ht="26.25">
      <c r="A5" s="221" t="s">
        <v>159</v>
      </c>
      <c r="B5" s="216" t="s">
        <v>178</v>
      </c>
    </row>
    <row r="6" spans="1:2" ht="26.25">
      <c r="A6" s="221" t="s">
        <v>155</v>
      </c>
      <c r="B6" s="216" t="s">
        <v>183</v>
      </c>
    </row>
    <row r="7" spans="1:2" ht="26.25">
      <c r="A7" s="221" t="s">
        <v>156</v>
      </c>
      <c r="B7" s="216" t="s">
        <v>172</v>
      </c>
    </row>
    <row r="8" spans="1:2" ht="26.25">
      <c r="A8" s="221" t="s">
        <v>184</v>
      </c>
      <c r="B8" s="216" t="s">
        <v>185</v>
      </c>
    </row>
    <row r="9" spans="1:2" ht="26.25">
      <c r="A9" s="221" t="s">
        <v>157</v>
      </c>
      <c r="B9" s="216" t="s">
        <v>182</v>
      </c>
    </row>
    <row r="10" spans="1:2" ht="26.25">
      <c r="A10" s="221" t="s">
        <v>158</v>
      </c>
      <c r="B10" s="216" t="s">
        <v>181</v>
      </c>
    </row>
    <row r="11" spans="1:2" ht="26.25">
      <c r="A11" s="221" t="s">
        <v>186</v>
      </c>
      <c r="B11" s="216" t="s">
        <v>187</v>
      </c>
    </row>
    <row r="12" spans="1:2" ht="26.25">
      <c r="A12" s="221" t="s">
        <v>175</v>
      </c>
      <c r="B12" s="216" t="s">
        <v>173</v>
      </c>
    </row>
    <row r="13" spans="1:2" ht="26.25">
      <c r="A13" s="221" t="s">
        <v>176</v>
      </c>
      <c r="B13" s="216" t="s">
        <v>180</v>
      </c>
    </row>
    <row r="14" spans="1:2" ht="26.25">
      <c r="A14" s="221" t="s">
        <v>177</v>
      </c>
      <c r="B14" s="216" t="s">
        <v>179</v>
      </c>
    </row>
    <row r="15" spans="1:2" ht="26.25">
      <c r="A15" s="221" t="s">
        <v>188</v>
      </c>
      <c r="B15" s="216" t="s">
        <v>189</v>
      </c>
    </row>
    <row r="16" spans="1:2" ht="31.5">
      <c r="A16" s="217"/>
      <c r="B16" s="218"/>
    </row>
    <row r="17" spans="1:2" ht="18">
      <c r="A17" s="268" t="s">
        <v>1953</v>
      </c>
    </row>
    <row r="18" spans="1:2" ht="18">
      <c r="A18" s="268" t="s">
        <v>1951</v>
      </c>
    </row>
    <row r="19" spans="1:2" ht="18.75">
      <c r="A19" s="269" t="s">
        <v>1954</v>
      </c>
      <c r="B19" t="s">
        <v>1955</v>
      </c>
    </row>
    <row r="20" spans="1:2" ht="18.75">
      <c r="A20" s="269" t="s">
        <v>1952</v>
      </c>
    </row>
    <row r="21" spans="1:2" ht="18.75">
      <c r="A21" s="269"/>
    </row>
    <row r="22" spans="1:2" ht="18.75">
      <c r="A22" s="269" t="s">
        <v>2004</v>
      </c>
      <c r="B22" s="150" t="s">
        <v>2064</v>
      </c>
    </row>
    <row r="23" spans="1:2" ht="18.75">
      <c r="A23" s="269" t="s">
        <v>2005</v>
      </c>
      <c r="B23" t="s">
        <v>2064</v>
      </c>
    </row>
    <row r="24" spans="1:2" ht="18.75">
      <c r="A24" s="269"/>
    </row>
    <row r="25" spans="1:2" ht="18.75">
      <c r="A25" s="273" t="s">
        <v>5</v>
      </c>
      <c r="B25" s="107" t="s">
        <v>6</v>
      </c>
    </row>
    <row r="26" spans="1:2" ht="21">
      <c r="A26" s="321" t="s">
        <v>10</v>
      </c>
      <c r="B26" s="313" t="s">
        <v>33</v>
      </c>
    </row>
    <row r="27" spans="1:2" ht="21">
      <c r="A27" s="321" t="s">
        <v>10</v>
      </c>
      <c r="B27" s="313" t="s">
        <v>34</v>
      </c>
    </row>
    <row r="28" spans="1:2" ht="21">
      <c r="A28" s="321" t="s">
        <v>10</v>
      </c>
      <c r="B28" s="314" t="s">
        <v>18</v>
      </c>
    </row>
    <row r="29" spans="1:2" ht="21">
      <c r="A29" s="321" t="s">
        <v>10</v>
      </c>
      <c r="B29" s="314" t="s">
        <v>19</v>
      </c>
    </row>
    <row r="30" spans="1:2" ht="21">
      <c r="A30" s="322" t="s">
        <v>169</v>
      </c>
      <c r="B30" s="315" t="s">
        <v>20</v>
      </c>
    </row>
    <row r="31" spans="1:2" ht="21">
      <c r="A31" s="322" t="s">
        <v>10</v>
      </c>
      <c r="B31" s="315" t="s">
        <v>11</v>
      </c>
    </row>
    <row r="32" spans="1:2" ht="21">
      <c r="A32" s="323" t="s">
        <v>65</v>
      </c>
      <c r="B32" s="316" t="s">
        <v>35</v>
      </c>
    </row>
    <row r="33" spans="1:2" ht="21">
      <c r="A33" s="321" t="s">
        <v>10</v>
      </c>
      <c r="B33" s="314" t="s">
        <v>21</v>
      </c>
    </row>
    <row r="34" spans="1:2" ht="21">
      <c r="A34" s="321" t="s">
        <v>10</v>
      </c>
      <c r="B34" s="314" t="s">
        <v>22</v>
      </c>
    </row>
    <row r="35" spans="1:2" ht="21">
      <c r="A35" s="321" t="s">
        <v>10</v>
      </c>
      <c r="B35" s="314" t="s">
        <v>12</v>
      </c>
    </row>
    <row r="36" spans="1:2" ht="21">
      <c r="A36" s="324" t="s">
        <v>65</v>
      </c>
      <c r="B36" s="317" t="s">
        <v>88</v>
      </c>
    </row>
    <row r="37" spans="1:2" ht="21">
      <c r="A37" s="324" t="s">
        <v>65</v>
      </c>
      <c r="B37" s="316" t="s">
        <v>94</v>
      </c>
    </row>
    <row r="38" spans="1:2" ht="21">
      <c r="A38" s="322" t="s">
        <v>10</v>
      </c>
      <c r="B38" s="315" t="s">
        <v>13</v>
      </c>
    </row>
    <row r="39" spans="1:2" ht="21">
      <c r="A39" s="321" t="s">
        <v>10</v>
      </c>
      <c r="B39" s="317" t="s">
        <v>101</v>
      </c>
    </row>
    <row r="40" spans="1:2" ht="21">
      <c r="A40" s="321" t="s">
        <v>10</v>
      </c>
      <c r="B40" s="317" t="s">
        <v>97</v>
      </c>
    </row>
    <row r="41" spans="1:2" ht="21">
      <c r="A41" s="324" t="s">
        <v>65</v>
      </c>
      <c r="B41" s="314" t="s">
        <v>171</v>
      </c>
    </row>
    <row r="42" spans="1:2" ht="21">
      <c r="A42" s="325" t="s">
        <v>65</v>
      </c>
      <c r="B42" s="317" t="s">
        <v>24</v>
      </c>
    </row>
    <row r="43" spans="1:2" ht="21">
      <c r="A43" s="326" t="s">
        <v>65</v>
      </c>
      <c r="B43" s="320" t="s">
        <v>23</v>
      </c>
    </row>
    <row r="44" spans="1:2" ht="21">
      <c r="A44" s="322" t="s">
        <v>10</v>
      </c>
      <c r="B44" s="315" t="s">
        <v>14</v>
      </c>
    </row>
    <row r="45" spans="1:2" ht="21">
      <c r="A45" s="323" t="s">
        <v>65</v>
      </c>
      <c r="B45" s="313" t="s">
        <v>16</v>
      </c>
    </row>
    <row r="46" spans="1:2" ht="21">
      <c r="A46" s="321" t="s">
        <v>10</v>
      </c>
      <c r="B46" s="314" t="s">
        <v>25</v>
      </c>
    </row>
    <row r="47" spans="1:2" ht="21">
      <c r="A47" s="321" t="s">
        <v>10</v>
      </c>
      <c r="B47" s="314" t="s">
        <v>1992</v>
      </c>
    </row>
    <row r="48" spans="1:2" ht="21">
      <c r="A48" s="327" t="s">
        <v>65</v>
      </c>
      <c r="B48" s="318" t="s">
        <v>17</v>
      </c>
    </row>
    <row r="49" spans="1:2" ht="21">
      <c r="A49" s="328" t="s">
        <v>10</v>
      </c>
      <c r="B49" s="319" t="s">
        <v>26</v>
      </c>
    </row>
    <row r="50" spans="1:2" ht="21">
      <c r="A50" s="328" t="s">
        <v>10</v>
      </c>
      <c r="B50" s="319" t="s">
        <v>27</v>
      </c>
    </row>
    <row r="51" spans="1:2" ht="21">
      <c r="A51" s="328" t="s">
        <v>10</v>
      </c>
      <c r="B51" s="319" t="s">
        <v>28</v>
      </c>
    </row>
    <row r="52" spans="1:2" ht="21">
      <c r="A52" s="328" t="s">
        <v>10</v>
      </c>
      <c r="B52" s="318" t="s">
        <v>99</v>
      </c>
    </row>
    <row r="53" spans="1:2" ht="21">
      <c r="A53" s="329" t="s">
        <v>10</v>
      </c>
      <c r="B53" s="319" t="s">
        <v>29</v>
      </c>
    </row>
    <row r="54" spans="1:2" ht="21">
      <c r="A54" s="330" t="s">
        <v>65</v>
      </c>
      <c r="B54" s="318" t="s">
        <v>166</v>
      </c>
    </row>
    <row r="55" spans="1:2" ht="21">
      <c r="A55" s="328" t="s">
        <v>10</v>
      </c>
      <c r="B55" s="319" t="s">
        <v>30</v>
      </c>
    </row>
    <row r="56" spans="1:2" ht="21">
      <c r="A56" s="331" t="s">
        <v>65</v>
      </c>
      <c r="B56" s="319" t="s">
        <v>165</v>
      </c>
    </row>
    <row r="57" spans="1:2" ht="21">
      <c r="A57" s="328" t="s">
        <v>10</v>
      </c>
      <c r="B57" s="319" t="s">
        <v>31</v>
      </c>
    </row>
  </sheetData>
  <dataValidations count="1">
    <dataValidation type="list" allowBlank="1" showInputMessage="1" showErrorMessage="1" sqref="A47:A57">
      <formula1>Entite</formula1>
    </dataValidation>
  </dataValidations>
  <hyperlinks>
    <hyperlink ref="B5" location="'Points dossiers'!A1" display="Etat d'avancement des dossiers"/>
    <hyperlink ref="B6" location="'Notice information'!A1" display="Notice suivant les rublique du &quot;point dossier&quot;"/>
    <hyperlink ref="B7" location="'Contacts dossiers '!A1" display="Télèphones, mail et adresses des clients et conseils"/>
    <hyperlink ref="B9" location="Calendrier!A1" display="Plannig d'intervention/ prévision et réel"/>
    <hyperlink ref="B10" location="'Chronologie dossier'!A1" display="Chronologie type suivant cloture dossier"/>
    <hyperlink ref="B15" location="'Point Blanchiment'!A1" display="Documents pour la partie blanchiment"/>
    <hyperlink ref="B14" location="'Point dossiers DP'!A1" display="Documents à demander suivant les dossiers pour alimenter le DP"/>
    <hyperlink ref="B13" location="'Point dossiers CI'!A1" display="Documents à demander concernant les procédures existentes, la séparation des fonctions et le CI"/>
    <hyperlink ref="B12" location="'Points dossiers partie Audit'!A1" display="Points d'audit sur les divers dossiers"/>
    <hyperlink ref="B11" location="'Particularités dossiers'!A1" display="Particularités des dossiers"/>
    <hyperlink ref="B8" location="'Honoraires et mandats'!A1" display="Mandats et honoraires "/>
  </hyperlink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300"/>
  <sheetViews>
    <sheetView topLeftCell="A6" zoomScale="80" zoomScaleNormal="80" workbookViewId="0">
      <pane xSplit="3" ySplit="2" topLeftCell="D8" activePane="bottomRight" state="frozen"/>
      <selection activeCell="A6" sqref="A6"/>
      <selection pane="topRight" activeCell="D6" sqref="D6"/>
      <selection pane="bottomLeft" activeCell="A8" sqref="A8"/>
      <selection pane="bottomRight" activeCell="C39" sqref="B7:C39"/>
    </sheetView>
  </sheetViews>
  <sheetFormatPr baseColWidth="10" defaultColWidth="11.5703125" defaultRowHeight="15"/>
  <cols>
    <col min="1" max="1" width="11.5703125" style="3"/>
    <col min="2" max="2" width="15" style="22" customWidth="1"/>
    <col min="3" max="3" width="57.85546875" style="22" bestFit="1" customWidth="1"/>
    <col min="4" max="4" width="19.28515625" style="22" customWidth="1"/>
    <col min="5" max="5" width="23.140625" style="22" customWidth="1"/>
    <col min="6" max="6" width="19.42578125" style="22" customWidth="1"/>
    <col min="7" max="7" width="19.42578125" style="271" customWidth="1"/>
    <col min="8" max="8" width="25.7109375" style="271" customWidth="1"/>
    <col min="9" max="9" width="19.42578125" style="22" customWidth="1"/>
    <col min="10" max="10" width="14.7109375" style="17" bestFit="1" customWidth="1"/>
    <col min="11" max="11" width="20.7109375" style="17" bestFit="1" customWidth="1"/>
    <col min="12" max="12" width="32.5703125" style="17" customWidth="1"/>
    <col min="13" max="14" width="14.42578125" style="17" customWidth="1"/>
    <col min="15" max="15" width="44" style="3" customWidth="1"/>
    <col min="16" max="16" width="10.140625" style="3" bestFit="1" customWidth="1"/>
    <col min="17" max="18" width="8.7109375" style="18" bestFit="1" customWidth="1"/>
    <col min="19" max="19" width="8.7109375" style="18" customWidth="1"/>
    <col min="20" max="20" width="17" style="3" customWidth="1"/>
    <col min="21" max="21" width="24" style="18" customWidth="1"/>
    <col min="22" max="22" width="12.7109375" style="18" bestFit="1" customWidth="1"/>
    <col min="23" max="23" width="16.7109375" style="3" customWidth="1"/>
    <col min="24" max="26" width="19.5703125" style="103" customWidth="1"/>
    <col min="27" max="16384" width="11.5703125" style="3"/>
  </cols>
  <sheetData>
    <row r="1" spans="1:26" ht="22.5">
      <c r="A1" s="332" t="s">
        <v>191</v>
      </c>
      <c r="B1" s="332"/>
      <c r="D1" s="3"/>
    </row>
    <row r="2" spans="1:26">
      <c r="D2" s="19" t="s">
        <v>73</v>
      </c>
    </row>
    <row r="3" spans="1:26">
      <c r="D3" s="65" t="s">
        <v>74</v>
      </c>
    </row>
    <row r="4" spans="1:26">
      <c r="B4" s="70" t="s">
        <v>10</v>
      </c>
      <c r="D4" s="66" t="s">
        <v>75</v>
      </c>
    </row>
    <row r="5" spans="1:26">
      <c r="B5" s="71" t="s">
        <v>65</v>
      </c>
      <c r="D5" s="67" t="s">
        <v>79</v>
      </c>
    </row>
    <row r="6" spans="1:26" s="2" customFormat="1" ht="28.5">
      <c r="B6" s="20"/>
      <c r="C6" s="20" t="s">
        <v>328</v>
      </c>
      <c r="D6" s="20"/>
      <c r="E6" s="20"/>
      <c r="F6" s="20"/>
      <c r="G6" s="272"/>
      <c r="H6" s="272"/>
      <c r="I6" s="20"/>
      <c r="J6" s="1"/>
      <c r="K6" s="1"/>
      <c r="L6" s="1"/>
      <c r="M6" s="1"/>
      <c r="N6" s="1"/>
      <c r="Q6" s="24">
        <f>SUM(Q8:Q20)</f>
        <v>0</v>
      </c>
      <c r="R6" s="24">
        <f>SUM(R8:R20)</f>
        <v>0</v>
      </c>
      <c r="S6" s="25"/>
      <c r="U6" s="23"/>
      <c r="V6" s="23"/>
      <c r="W6" s="23"/>
      <c r="X6" s="200"/>
      <c r="Y6" s="200"/>
      <c r="Z6" s="200"/>
    </row>
    <row r="7" spans="1:26" s="62" customFormat="1" ht="60">
      <c r="A7" s="107" t="s">
        <v>167</v>
      </c>
      <c r="B7" s="107" t="s">
        <v>5</v>
      </c>
      <c r="C7" s="107" t="s">
        <v>6</v>
      </c>
      <c r="D7" s="107" t="s">
        <v>43</v>
      </c>
      <c r="E7" s="107" t="s">
        <v>121</v>
      </c>
      <c r="F7" s="107" t="s">
        <v>732</v>
      </c>
      <c r="G7" s="273" t="s">
        <v>733</v>
      </c>
      <c r="H7" s="273" t="s">
        <v>409</v>
      </c>
      <c r="I7" s="107" t="s">
        <v>168</v>
      </c>
      <c r="J7" s="107" t="s">
        <v>0</v>
      </c>
      <c r="K7" s="107" t="s">
        <v>1</v>
      </c>
      <c r="L7" s="107" t="s">
        <v>60</v>
      </c>
      <c r="M7" s="108" t="s">
        <v>36</v>
      </c>
      <c r="N7" s="108" t="s">
        <v>48</v>
      </c>
      <c r="O7" s="109" t="s">
        <v>2</v>
      </c>
      <c r="P7" s="109" t="s">
        <v>2006</v>
      </c>
      <c r="Q7" s="108" t="s">
        <v>3</v>
      </c>
      <c r="R7" s="108" t="s">
        <v>39</v>
      </c>
      <c r="S7" s="108" t="s">
        <v>40</v>
      </c>
      <c r="T7" s="109" t="s">
        <v>4</v>
      </c>
      <c r="U7" s="109" t="s">
        <v>7</v>
      </c>
      <c r="V7" s="109" t="s">
        <v>8</v>
      </c>
      <c r="W7" s="109" t="s">
        <v>9</v>
      </c>
      <c r="X7" s="201" t="s">
        <v>411</v>
      </c>
      <c r="Y7" s="201" t="s">
        <v>412</v>
      </c>
      <c r="Z7" s="201" t="s">
        <v>413</v>
      </c>
    </row>
    <row r="8" spans="1:26">
      <c r="A8" s="174">
        <v>1</v>
      </c>
      <c r="B8" s="70" t="s">
        <v>10</v>
      </c>
      <c r="C8" s="16" t="s">
        <v>33</v>
      </c>
      <c r="D8" s="16" t="s">
        <v>120</v>
      </c>
      <c r="E8" s="16"/>
      <c r="F8" s="170">
        <v>41453</v>
      </c>
      <c r="G8" s="171">
        <v>43642</v>
      </c>
      <c r="H8" s="116"/>
      <c r="I8" s="68">
        <v>43830</v>
      </c>
      <c r="J8" s="9"/>
      <c r="K8" s="9"/>
      <c r="L8" s="9"/>
      <c r="M8" s="9"/>
      <c r="N8" s="9"/>
      <c r="O8" s="13"/>
      <c r="P8" s="13"/>
      <c r="Q8" s="5"/>
      <c r="R8" s="5"/>
      <c r="S8" s="5"/>
      <c r="T8" s="16"/>
      <c r="U8" s="15"/>
      <c r="V8" s="15"/>
      <c r="W8" s="14"/>
      <c r="X8" s="14"/>
      <c r="Y8" s="14"/>
      <c r="Z8" s="14"/>
    </row>
    <row r="9" spans="1:26" ht="15" customHeight="1">
      <c r="A9" s="174">
        <v>2</v>
      </c>
      <c r="B9" s="70" t="s">
        <v>10</v>
      </c>
      <c r="C9" s="16" t="s">
        <v>34</v>
      </c>
      <c r="D9" s="16" t="s">
        <v>120</v>
      </c>
      <c r="E9" s="16"/>
      <c r="F9" s="116"/>
      <c r="G9" s="193">
        <v>43613</v>
      </c>
      <c r="H9" s="193">
        <v>45626</v>
      </c>
      <c r="I9" s="69">
        <v>45260</v>
      </c>
      <c r="J9" s="9"/>
      <c r="K9" s="9"/>
      <c r="L9" s="9"/>
      <c r="M9" s="9"/>
      <c r="N9" s="9"/>
      <c r="O9" s="13"/>
      <c r="P9" s="13"/>
      <c r="Q9" s="5"/>
      <c r="R9" s="5"/>
      <c r="S9" s="5"/>
      <c r="T9" s="16"/>
      <c r="U9" s="15"/>
      <c r="V9" s="15"/>
      <c r="W9" s="14"/>
      <c r="X9" s="14"/>
      <c r="Y9" s="14"/>
      <c r="Z9" s="14"/>
    </row>
    <row r="10" spans="1:26">
      <c r="A10" s="174">
        <v>3</v>
      </c>
      <c r="B10" s="70" t="s">
        <v>10</v>
      </c>
      <c r="C10" s="21" t="s">
        <v>18</v>
      </c>
      <c r="D10" s="16" t="s">
        <v>120</v>
      </c>
      <c r="E10" s="16"/>
      <c r="F10" s="181">
        <v>40994</v>
      </c>
      <c r="G10" s="181">
        <v>43598</v>
      </c>
      <c r="H10" s="181">
        <v>45657</v>
      </c>
      <c r="I10" s="68">
        <v>43830</v>
      </c>
      <c r="J10" s="9"/>
      <c r="K10" s="9"/>
      <c r="L10" s="9"/>
      <c r="M10" s="9"/>
      <c r="N10" s="9"/>
      <c r="O10" s="10"/>
      <c r="P10" s="10"/>
      <c r="Q10" s="5"/>
      <c r="R10" s="5"/>
      <c r="S10" s="5"/>
      <c r="T10" s="16"/>
      <c r="U10" s="5"/>
      <c r="V10" s="5"/>
      <c r="W10" s="6"/>
      <c r="X10" s="6"/>
      <c r="Y10" s="6"/>
      <c r="Z10" s="6"/>
    </row>
    <row r="11" spans="1:26">
      <c r="A11" s="174">
        <v>4</v>
      </c>
      <c r="B11" s="70" t="s">
        <v>10</v>
      </c>
      <c r="C11" s="21" t="s">
        <v>19</v>
      </c>
      <c r="D11" s="16" t="s">
        <v>120</v>
      </c>
      <c r="E11" s="16" t="s">
        <v>122</v>
      </c>
      <c r="F11" s="181">
        <v>42642</v>
      </c>
      <c r="G11" s="184">
        <v>43281</v>
      </c>
      <c r="H11" s="184">
        <v>45291</v>
      </c>
      <c r="I11" s="68">
        <v>43830</v>
      </c>
      <c r="J11" s="9"/>
      <c r="K11" s="9"/>
      <c r="L11" s="9"/>
      <c r="M11" s="9"/>
      <c r="N11" s="9"/>
      <c r="O11" s="10"/>
      <c r="P11" s="10"/>
      <c r="Q11" s="5"/>
      <c r="R11" s="5"/>
      <c r="S11" s="5"/>
      <c r="T11" s="16"/>
      <c r="U11" s="5"/>
      <c r="V11" s="5"/>
      <c r="W11" s="6"/>
      <c r="X11" s="6"/>
      <c r="Y11" s="6"/>
      <c r="Z11" s="6"/>
    </row>
    <row r="12" spans="1:26" ht="15" customHeight="1">
      <c r="A12" s="174">
        <v>5</v>
      </c>
      <c r="B12" s="11" t="s">
        <v>169</v>
      </c>
      <c r="C12" s="21" t="s">
        <v>20</v>
      </c>
      <c r="D12" s="16" t="s">
        <v>160</v>
      </c>
      <c r="E12" s="16"/>
      <c r="F12" s="256"/>
      <c r="G12" s="196">
        <v>43020</v>
      </c>
      <c r="H12" s="196">
        <v>44926</v>
      </c>
      <c r="I12" s="68">
        <v>45291</v>
      </c>
      <c r="J12" s="9"/>
      <c r="K12" s="9"/>
      <c r="L12" s="9"/>
      <c r="M12" s="9"/>
      <c r="N12" s="9"/>
      <c r="O12" s="10"/>
      <c r="P12" s="10"/>
      <c r="Q12" s="5"/>
      <c r="R12" s="5"/>
      <c r="S12" s="5"/>
      <c r="T12" s="16"/>
      <c r="U12" s="5"/>
      <c r="V12" s="5"/>
      <c r="W12" s="6"/>
      <c r="X12" s="6"/>
      <c r="Y12" s="6"/>
      <c r="Z12" s="6"/>
    </row>
    <row r="13" spans="1:26" ht="15" customHeight="1">
      <c r="A13" s="174">
        <v>6</v>
      </c>
      <c r="B13" s="11" t="s">
        <v>10</v>
      </c>
      <c r="C13" s="21" t="s">
        <v>11</v>
      </c>
      <c r="D13" s="16" t="s">
        <v>120</v>
      </c>
      <c r="E13" s="16"/>
      <c r="F13" s="202">
        <v>42686</v>
      </c>
      <c r="G13" s="196"/>
      <c r="H13" s="196">
        <v>44926</v>
      </c>
      <c r="I13" s="68">
        <v>43830</v>
      </c>
      <c r="J13" s="9"/>
      <c r="K13" s="9"/>
      <c r="L13" s="9"/>
      <c r="M13" s="9"/>
      <c r="N13" s="9"/>
      <c r="O13" s="7"/>
      <c r="P13" s="7"/>
      <c r="Q13" s="7"/>
      <c r="R13" s="7"/>
      <c r="S13" s="7"/>
      <c r="T13" s="16"/>
      <c r="U13" s="5"/>
      <c r="V13" s="5"/>
      <c r="W13" s="6"/>
      <c r="X13" s="6"/>
      <c r="Y13" s="6"/>
      <c r="Z13" s="6"/>
    </row>
    <row r="14" spans="1:26" s="118" customFormat="1" ht="45">
      <c r="A14" s="208">
        <v>7</v>
      </c>
      <c r="B14" s="209" t="s">
        <v>65</v>
      </c>
      <c r="C14" s="116" t="s">
        <v>35</v>
      </c>
      <c r="D14" s="210" t="s">
        <v>161</v>
      </c>
      <c r="E14" s="116"/>
      <c r="F14" s="211">
        <v>42124</v>
      </c>
      <c r="G14" s="180" t="s">
        <v>853</v>
      </c>
      <c r="H14" s="203">
        <v>46022</v>
      </c>
      <c r="I14" s="122">
        <v>45291</v>
      </c>
      <c r="J14" s="212"/>
      <c r="K14" s="212"/>
      <c r="L14" s="212"/>
      <c r="M14" s="212"/>
      <c r="N14" s="212"/>
      <c r="O14" s="180"/>
      <c r="P14" s="180"/>
      <c r="Q14" s="213"/>
      <c r="R14" s="213"/>
      <c r="S14" s="213"/>
      <c r="T14" s="116"/>
      <c r="U14" s="214"/>
      <c r="V14" s="214"/>
      <c r="W14" s="215"/>
      <c r="X14" s="215"/>
      <c r="Y14" s="215"/>
      <c r="Z14" s="215"/>
    </row>
    <row r="15" spans="1:26">
      <c r="A15" s="174">
        <v>8</v>
      </c>
      <c r="B15" s="70" t="s">
        <v>10</v>
      </c>
      <c r="C15" s="21" t="s">
        <v>21</v>
      </c>
      <c r="D15" s="16" t="s">
        <v>120</v>
      </c>
      <c r="E15" s="16"/>
      <c r="F15" s="182">
        <v>42185</v>
      </c>
      <c r="G15" s="185" t="s">
        <v>727</v>
      </c>
      <c r="H15" s="181">
        <v>46295</v>
      </c>
      <c r="I15" s="69">
        <v>45199</v>
      </c>
      <c r="J15" s="9"/>
      <c r="K15" s="9"/>
      <c r="L15" s="9"/>
      <c r="M15" s="9"/>
      <c r="N15" s="9"/>
      <c r="O15" s="10"/>
      <c r="P15" s="10"/>
      <c r="Q15" s="5"/>
      <c r="R15" s="5"/>
      <c r="S15" s="5"/>
      <c r="T15" s="16"/>
      <c r="U15" s="5"/>
      <c r="V15" s="5"/>
      <c r="W15" s="6"/>
      <c r="X15" s="6"/>
      <c r="Y15" s="6"/>
      <c r="Z15" s="6"/>
    </row>
    <row r="16" spans="1:26" ht="15" customHeight="1">
      <c r="A16" s="174">
        <v>9</v>
      </c>
      <c r="B16" s="70" t="s">
        <v>10</v>
      </c>
      <c r="C16" s="21" t="s">
        <v>22</v>
      </c>
      <c r="D16" s="16" t="s">
        <v>120</v>
      </c>
      <c r="E16" s="16" t="s">
        <v>123</v>
      </c>
      <c r="F16" s="202" t="s">
        <v>444</v>
      </c>
      <c r="G16" s="196"/>
      <c r="H16" s="196">
        <v>45657</v>
      </c>
      <c r="I16" s="68">
        <v>43830</v>
      </c>
      <c r="J16" s="9"/>
      <c r="K16" s="9"/>
      <c r="L16" s="9"/>
      <c r="M16" s="9"/>
      <c r="N16" s="9"/>
      <c r="O16" s="10"/>
      <c r="P16" s="10"/>
      <c r="Q16" s="5"/>
      <c r="R16" s="5"/>
      <c r="S16" s="5"/>
      <c r="T16" s="16"/>
      <c r="U16" s="5"/>
      <c r="V16" s="5"/>
      <c r="W16" s="6"/>
      <c r="X16" s="6"/>
      <c r="Y16" s="6"/>
      <c r="Z16" s="6"/>
    </row>
    <row r="17" spans="1:26">
      <c r="A17" s="174">
        <v>10</v>
      </c>
      <c r="B17" s="70" t="s">
        <v>10</v>
      </c>
      <c r="C17" s="21" t="s">
        <v>12</v>
      </c>
      <c r="D17" s="16" t="s">
        <v>120</v>
      </c>
      <c r="E17" s="16" t="s">
        <v>1972</v>
      </c>
      <c r="F17" s="194">
        <v>41820</v>
      </c>
      <c r="G17" s="181">
        <v>44022</v>
      </c>
      <c r="H17" s="181">
        <v>46022</v>
      </c>
      <c r="I17" s="68">
        <v>43830</v>
      </c>
      <c r="J17" s="9"/>
      <c r="K17" s="9"/>
      <c r="L17" s="9"/>
      <c r="M17" s="9"/>
      <c r="N17" s="9"/>
      <c r="O17" s="5"/>
      <c r="P17" s="5"/>
      <c r="Q17" s="5"/>
      <c r="R17" s="5"/>
      <c r="S17" s="5"/>
      <c r="T17" s="16"/>
      <c r="U17" s="5"/>
      <c r="V17" s="5"/>
      <c r="W17" s="6"/>
      <c r="X17" s="6"/>
      <c r="Y17" s="6"/>
      <c r="Z17" s="6"/>
    </row>
    <row r="18" spans="1:26">
      <c r="A18" s="174">
        <v>11</v>
      </c>
      <c r="B18" s="72" t="s">
        <v>65</v>
      </c>
      <c r="C18" s="63" t="s">
        <v>88</v>
      </c>
      <c r="D18" s="16" t="s">
        <v>120</v>
      </c>
      <c r="E18" s="16"/>
      <c r="F18" s="256"/>
      <c r="G18" s="116"/>
      <c r="H18" s="116"/>
      <c r="I18" s="68">
        <v>45291</v>
      </c>
      <c r="J18" s="288"/>
      <c r="K18" s="9"/>
      <c r="L18" s="9"/>
      <c r="M18" s="9"/>
      <c r="N18" s="9"/>
      <c r="O18" s="5"/>
      <c r="P18" s="5"/>
      <c r="Q18" s="5"/>
      <c r="R18" s="5"/>
      <c r="S18" s="5"/>
      <c r="T18" s="16"/>
      <c r="U18" s="5"/>
      <c r="V18" s="5"/>
      <c r="W18" s="6"/>
      <c r="X18" s="6"/>
      <c r="Y18" s="6"/>
      <c r="Z18" s="6"/>
    </row>
    <row r="19" spans="1:26" s="103" customFormat="1">
      <c r="A19" s="290">
        <v>12</v>
      </c>
      <c r="B19" s="291" t="s">
        <v>65</v>
      </c>
      <c r="C19" s="116" t="s">
        <v>94</v>
      </c>
      <c r="D19" s="292" t="s">
        <v>120</v>
      </c>
      <c r="E19" s="292"/>
      <c r="F19" s="293"/>
      <c r="G19" s="292"/>
      <c r="H19" s="292"/>
      <c r="I19" s="298">
        <v>45291</v>
      </c>
      <c r="J19" s="294"/>
      <c r="K19" s="295"/>
      <c r="L19" s="295"/>
      <c r="M19" s="295"/>
      <c r="N19" s="295"/>
      <c r="P19" s="296"/>
      <c r="Q19" s="296"/>
      <c r="R19" s="296"/>
      <c r="S19" s="296"/>
      <c r="T19" s="292"/>
      <c r="U19" s="296"/>
      <c r="V19" s="296"/>
      <c r="W19" s="297"/>
      <c r="X19" s="297"/>
      <c r="Y19" s="297"/>
      <c r="Z19" s="297"/>
    </row>
    <row r="20" spans="1:26" ht="15" customHeight="1">
      <c r="A20" s="174">
        <v>13</v>
      </c>
      <c r="B20" s="11" t="s">
        <v>10</v>
      </c>
      <c r="C20" s="21" t="s">
        <v>13</v>
      </c>
      <c r="D20" s="16" t="s">
        <v>120</v>
      </c>
      <c r="E20" s="16"/>
      <c r="F20" s="257"/>
      <c r="G20" s="197">
        <v>42916</v>
      </c>
      <c r="H20" s="197">
        <v>44926</v>
      </c>
      <c r="I20" s="68">
        <v>43830</v>
      </c>
      <c r="J20" s="9"/>
      <c r="K20" s="9"/>
      <c r="L20" s="9"/>
      <c r="M20" s="9"/>
      <c r="N20" s="9"/>
      <c r="O20" s="5"/>
      <c r="P20" s="5"/>
      <c r="Q20" s="5"/>
      <c r="R20" s="5"/>
      <c r="S20" s="5"/>
      <c r="T20" s="16"/>
      <c r="U20" s="5"/>
      <c r="V20" s="5"/>
      <c r="W20" s="6"/>
      <c r="X20" s="6"/>
      <c r="Y20" s="6"/>
      <c r="Z20" s="6"/>
    </row>
    <row r="21" spans="1:26" ht="15" customHeight="1">
      <c r="A21" s="174">
        <v>14</v>
      </c>
      <c r="B21" s="70" t="s">
        <v>10</v>
      </c>
      <c r="C21" s="63" t="s">
        <v>101</v>
      </c>
      <c r="D21" s="16" t="s">
        <v>120</v>
      </c>
      <c r="E21" s="16" t="s">
        <v>124</v>
      </c>
      <c r="F21" s="194">
        <v>43268</v>
      </c>
      <c r="G21" s="184">
        <v>43268</v>
      </c>
      <c r="H21" s="184">
        <v>45291</v>
      </c>
      <c r="I21" s="68">
        <v>44196</v>
      </c>
      <c r="J21" s="9"/>
      <c r="K21" s="9"/>
      <c r="L21" s="9"/>
      <c r="M21" s="9"/>
      <c r="N21" s="9"/>
      <c r="O21" s="5"/>
      <c r="P21" s="5"/>
      <c r="Q21" s="5"/>
      <c r="R21" s="5"/>
      <c r="S21" s="5"/>
      <c r="T21" s="16"/>
      <c r="U21" s="5"/>
      <c r="V21" s="5"/>
      <c r="W21" s="6"/>
      <c r="X21" s="6"/>
      <c r="Y21" s="6"/>
      <c r="Z21" s="6"/>
    </row>
    <row r="22" spans="1:26" ht="15" customHeight="1">
      <c r="A22" s="174">
        <v>15</v>
      </c>
      <c r="B22" s="70" t="s">
        <v>10</v>
      </c>
      <c r="C22" s="63" t="s">
        <v>97</v>
      </c>
      <c r="D22" s="16" t="s">
        <v>120</v>
      </c>
      <c r="E22" s="16" t="s">
        <v>124</v>
      </c>
      <c r="F22" s="194">
        <v>43268</v>
      </c>
      <c r="G22" s="185">
        <v>44484</v>
      </c>
      <c r="H22" s="186">
        <v>46387</v>
      </c>
      <c r="I22" s="68">
        <v>44196</v>
      </c>
      <c r="J22" s="9"/>
      <c r="K22" s="9"/>
      <c r="L22" s="9"/>
      <c r="M22" s="9"/>
      <c r="N22" s="9"/>
      <c r="O22" s="5"/>
      <c r="P22" s="5"/>
      <c r="Q22" s="5"/>
      <c r="R22" s="5"/>
      <c r="S22" s="5"/>
      <c r="T22" s="16"/>
      <c r="U22" s="5"/>
      <c r="V22" s="5"/>
      <c r="W22" s="6"/>
      <c r="X22" s="6"/>
      <c r="Y22" s="6"/>
      <c r="Z22" s="6"/>
    </row>
    <row r="23" spans="1:26" ht="15" customHeight="1">
      <c r="A23" s="174">
        <v>16</v>
      </c>
      <c r="B23" s="72" t="s">
        <v>65</v>
      </c>
      <c r="C23" s="21" t="s">
        <v>171</v>
      </c>
      <c r="D23" s="16" t="s">
        <v>120</v>
      </c>
      <c r="E23" s="16" t="s">
        <v>164</v>
      </c>
      <c r="F23" s="181">
        <v>44713</v>
      </c>
      <c r="G23" s="181">
        <v>44713</v>
      </c>
      <c r="H23" s="181">
        <v>46568</v>
      </c>
      <c r="I23" s="69">
        <v>45107</v>
      </c>
      <c r="J23" s="9"/>
      <c r="K23" s="9"/>
      <c r="L23" s="9"/>
      <c r="M23" s="9"/>
      <c r="N23" s="9"/>
      <c r="O23" s="10"/>
      <c r="P23" s="10"/>
      <c r="Q23" s="5"/>
      <c r="R23" s="5"/>
      <c r="S23" s="5"/>
      <c r="T23" s="14"/>
      <c r="U23" s="5"/>
      <c r="V23" s="5"/>
      <c r="W23" s="6"/>
      <c r="X23" s="6"/>
      <c r="Y23" s="6"/>
      <c r="Z23" s="6"/>
    </row>
    <row r="24" spans="1:26">
      <c r="A24" s="174">
        <v>17</v>
      </c>
      <c r="B24" s="71" t="s">
        <v>65</v>
      </c>
      <c r="C24" s="63" t="s">
        <v>24</v>
      </c>
      <c r="D24" s="66" t="s">
        <v>162</v>
      </c>
      <c r="E24" s="16"/>
      <c r="F24" s="194"/>
      <c r="G24" s="196">
        <v>43438</v>
      </c>
      <c r="H24" s="196">
        <v>45504</v>
      </c>
      <c r="I24" s="69">
        <v>44773</v>
      </c>
      <c r="J24" s="9"/>
      <c r="K24" s="9"/>
      <c r="L24" s="9"/>
      <c r="M24" s="9"/>
      <c r="N24" s="9"/>
      <c r="O24" s="10"/>
      <c r="P24" s="10"/>
      <c r="Q24" s="5"/>
      <c r="R24" s="5"/>
      <c r="S24" s="5"/>
      <c r="T24" s="16"/>
      <c r="U24" s="5"/>
      <c r="V24" s="5"/>
      <c r="W24" s="6"/>
      <c r="X24" s="6"/>
      <c r="Y24" s="6"/>
      <c r="Z24" s="6"/>
    </row>
    <row r="25" spans="1:26" ht="15" customHeight="1">
      <c r="A25" s="174">
        <v>18</v>
      </c>
      <c r="B25" s="223" t="s">
        <v>65</v>
      </c>
      <c r="C25" s="63" t="s">
        <v>23</v>
      </c>
      <c r="D25" s="66" t="s">
        <v>162</v>
      </c>
      <c r="E25" s="16"/>
      <c r="F25" s="194"/>
      <c r="G25" s="196">
        <v>43080</v>
      </c>
      <c r="H25" s="196">
        <v>45138</v>
      </c>
      <c r="I25" s="69">
        <v>45138</v>
      </c>
      <c r="J25" s="9"/>
      <c r="K25" s="9"/>
      <c r="L25" s="9"/>
      <c r="M25" s="9"/>
      <c r="N25" s="9"/>
      <c r="O25" s="10"/>
      <c r="P25" s="10"/>
      <c r="Q25" s="5"/>
      <c r="R25" s="5"/>
      <c r="S25" s="5"/>
      <c r="T25" s="16"/>
      <c r="U25" s="5"/>
      <c r="V25" s="5"/>
      <c r="W25" s="6"/>
      <c r="X25" s="6"/>
      <c r="Y25" s="6"/>
      <c r="Z25" s="6"/>
    </row>
    <row r="26" spans="1:26" ht="15" customHeight="1">
      <c r="A26" s="174">
        <v>19</v>
      </c>
      <c r="B26" s="11" t="s">
        <v>10</v>
      </c>
      <c r="C26" s="21" t="s">
        <v>14</v>
      </c>
      <c r="D26" s="16" t="s">
        <v>120</v>
      </c>
      <c r="E26" s="16"/>
      <c r="F26" s="194"/>
      <c r="G26" s="181"/>
      <c r="H26" s="181"/>
      <c r="I26" s="68">
        <v>45291</v>
      </c>
      <c r="J26" s="9"/>
      <c r="K26" s="9"/>
      <c r="L26" s="9"/>
      <c r="M26" s="9"/>
      <c r="N26" s="9"/>
      <c r="O26" s="9"/>
      <c r="P26" s="9"/>
      <c r="Q26" s="9"/>
      <c r="R26" s="9"/>
      <c r="S26" s="9"/>
      <c r="T26" s="9"/>
      <c r="U26" s="9"/>
      <c r="V26" s="9"/>
      <c r="W26" s="9"/>
      <c r="X26" s="9"/>
      <c r="Y26" s="9"/>
      <c r="Z26" s="9"/>
    </row>
    <row r="27" spans="1:26" ht="15.75" customHeight="1" thickBot="1">
      <c r="A27" s="174">
        <v>20</v>
      </c>
      <c r="B27" s="73" t="s">
        <v>65</v>
      </c>
      <c r="C27" s="16" t="s">
        <v>16</v>
      </c>
      <c r="D27" s="66" t="s">
        <v>162</v>
      </c>
      <c r="E27" s="16"/>
      <c r="F27" s="206"/>
      <c r="G27" s="206">
        <v>43312</v>
      </c>
      <c r="H27" s="181">
        <v>45322</v>
      </c>
      <c r="I27" s="189">
        <v>44957</v>
      </c>
      <c r="J27" s="9"/>
      <c r="K27" s="9"/>
      <c r="L27" s="9"/>
      <c r="M27" s="9"/>
      <c r="N27" s="9"/>
      <c r="O27" s="9"/>
      <c r="P27" s="9"/>
      <c r="Q27" s="9"/>
      <c r="R27" s="9"/>
      <c r="S27" s="9"/>
      <c r="T27" s="9"/>
      <c r="U27" s="9"/>
      <c r="V27" s="9"/>
      <c r="W27" s="9"/>
      <c r="X27" s="9"/>
      <c r="Y27" s="9"/>
      <c r="Z27" s="9"/>
    </row>
    <row r="28" spans="1:26" s="115" customFormat="1" ht="15.75" thickBot="1">
      <c r="A28" s="174">
        <v>21</v>
      </c>
      <c r="B28" s="70" t="s">
        <v>10</v>
      </c>
      <c r="C28" s="21" t="s">
        <v>25</v>
      </c>
      <c r="D28" s="16" t="s">
        <v>120</v>
      </c>
      <c r="E28" s="16" t="s">
        <v>122</v>
      </c>
      <c r="F28" s="194">
        <v>43190</v>
      </c>
      <c r="G28" s="181">
        <v>45199</v>
      </c>
      <c r="H28" s="181"/>
      <c r="I28" s="188">
        <v>45199</v>
      </c>
      <c r="J28" s="9"/>
      <c r="K28" s="9"/>
      <c r="L28" s="9"/>
      <c r="M28" s="9"/>
      <c r="N28" s="9"/>
      <c r="O28" s="9"/>
      <c r="P28" s="9"/>
      <c r="Q28" s="9"/>
      <c r="R28" s="9"/>
      <c r="S28" s="9"/>
      <c r="T28" s="9"/>
      <c r="U28" s="9"/>
      <c r="V28" s="9"/>
      <c r="W28" s="9"/>
      <c r="X28" s="9"/>
      <c r="Y28" s="9"/>
      <c r="Z28" s="9"/>
    </row>
    <row r="29" spans="1:26" s="150" customFormat="1">
      <c r="A29" s="174">
        <v>22</v>
      </c>
      <c r="B29" s="70" t="s">
        <v>10</v>
      </c>
      <c r="C29" s="21" t="s">
        <v>1992</v>
      </c>
      <c r="D29" s="16" t="s">
        <v>120</v>
      </c>
      <c r="E29" s="16"/>
      <c r="F29" s="194"/>
      <c r="G29" s="181"/>
      <c r="H29" s="181"/>
      <c r="I29" s="68">
        <v>45291</v>
      </c>
      <c r="J29" s="9"/>
      <c r="K29" s="9"/>
      <c r="L29" s="9"/>
      <c r="M29" s="9"/>
      <c r="N29" s="9"/>
      <c r="O29" s="9"/>
      <c r="P29" s="9"/>
      <c r="Q29" s="9"/>
      <c r="R29" s="9"/>
      <c r="S29" s="9"/>
      <c r="T29" s="9"/>
      <c r="U29" s="9"/>
      <c r="V29" s="9"/>
      <c r="W29" s="9"/>
      <c r="X29" s="9"/>
      <c r="Y29" s="9"/>
      <c r="Z29" s="9"/>
    </row>
    <row r="30" spans="1:26" s="150" customFormat="1">
      <c r="A30" s="174">
        <v>23</v>
      </c>
      <c r="B30" s="178" t="s">
        <v>65</v>
      </c>
      <c r="C30" s="191" t="s">
        <v>17</v>
      </c>
      <c r="D30" s="66" t="s">
        <v>162</v>
      </c>
      <c r="E30" s="16"/>
      <c r="F30" s="194">
        <v>41453</v>
      </c>
      <c r="G30" s="181"/>
      <c r="H30" s="181"/>
      <c r="I30" s="68">
        <v>45291</v>
      </c>
      <c r="J30" s="9"/>
      <c r="K30" s="9"/>
      <c r="L30" s="9"/>
      <c r="M30" s="9"/>
      <c r="N30" s="9"/>
      <c r="O30" s="9"/>
      <c r="P30" s="9"/>
      <c r="Q30" s="9"/>
      <c r="R30" s="9"/>
      <c r="S30" s="9"/>
      <c r="T30" s="9"/>
      <c r="U30" s="9"/>
      <c r="V30" s="9"/>
      <c r="W30" s="9"/>
      <c r="X30" s="9"/>
      <c r="Y30" s="9"/>
      <c r="Z30" s="9"/>
    </row>
    <row r="31" spans="1:26" s="150" customFormat="1">
      <c r="A31" s="133">
        <v>24</v>
      </c>
      <c r="B31" s="175" t="s">
        <v>10</v>
      </c>
      <c r="C31" s="192" t="s">
        <v>26</v>
      </c>
      <c r="D31" s="16" t="s">
        <v>120</v>
      </c>
      <c r="E31" s="16" t="s">
        <v>123</v>
      </c>
      <c r="F31" s="195" t="s">
        <v>426</v>
      </c>
      <c r="G31" s="184">
        <v>43174</v>
      </c>
      <c r="H31" s="184">
        <v>45291</v>
      </c>
      <c r="I31" s="68">
        <v>43830</v>
      </c>
      <c r="J31" s="9"/>
      <c r="K31" s="9"/>
      <c r="L31" s="9"/>
      <c r="M31" s="9"/>
      <c r="N31" s="9"/>
      <c r="O31" s="9"/>
      <c r="P31" s="9"/>
      <c r="Q31" s="9"/>
      <c r="R31" s="9"/>
      <c r="S31" s="9"/>
      <c r="T31" s="9"/>
      <c r="U31" s="9"/>
      <c r="V31" s="9"/>
      <c r="W31" s="9"/>
      <c r="X31" s="9"/>
      <c r="Y31" s="9"/>
      <c r="Z31" s="9"/>
    </row>
    <row r="32" spans="1:26" s="150" customFormat="1">
      <c r="A32" s="133">
        <v>25</v>
      </c>
      <c r="B32" s="175" t="s">
        <v>10</v>
      </c>
      <c r="C32" s="192" t="s">
        <v>27</v>
      </c>
      <c r="D32" s="16" t="s">
        <v>120</v>
      </c>
      <c r="E32" s="16"/>
      <c r="F32" s="194">
        <v>43280</v>
      </c>
      <c r="G32" s="184">
        <v>43280</v>
      </c>
      <c r="H32" s="184">
        <v>45291</v>
      </c>
      <c r="I32" s="68">
        <v>43830</v>
      </c>
      <c r="J32" s="9"/>
      <c r="K32" s="9"/>
      <c r="L32" s="9"/>
      <c r="M32" s="9"/>
      <c r="N32" s="9"/>
      <c r="O32" s="9"/>
      <c r="P32" s="9"/>
      <c r="Q32" s="9"/>
      <c r="R32" s="9"/>
      <c r="S32" s="9"/>
      <c r="T32" s="9"/>
      <c r="U32" s="9"/>
      <c r="V32" s="9"/>
      <c r="W32" s="9"/>
      <c r="X32" s="9"/>
      <c r="Y32" s="9"/>
      <c r="Z32" s="9"/>
    </row>
    <row r="33" spans="1:26" s="150" customFormat="1">
      <c r="A33" s="133">
        <v>26</v>
      </c>
      <c r="B33" s="175" t="s">
        <v>10</v>
      </c>
      <c r="C33" s="192" t="s">
        <v>28</v>
      </c>
      <c r="D33" s="16" t="s">
        <v>120</v>
      </c>
      <c r="E33" s="16" t="s">
        <v>1972</v>
      </c>
      <c r="F33" s="202">
        <v>42349</v>
      </c>
      <c r="G33" s="181"/>
      <c r="H33" s="181"/>
      <c r="I33" s="68">
        <v>45291</v>
      </c>
      <c r="J33" s="9"/>
      <c r="K33" s="9"/>
      <c r="L33" s="9"/>
      <c r="M33" s="9"/>
      <c r="N33" s="9"/>
      <c r="O33" s="9"/>
      <c r="P33" s="9"/>
      <c r="Q33" s="9"/>
      <c r="R33" s="9"/>
      <c r="S33" s="9"/>
      <c r="T33" s="9"/>
      <c r="U33" s="9"/>
      <c r="V33" s="9"/>
      <c r="W33" s="9"/>
      <c r="X33" s="9"/>
      <c r="Y33" s="9"/>
      <c r="Z33" s="9"/>
    </row>
    <row r="34" spans="1:26" s="150" customFormat="1">
      <c r="A34" s="133">
        <v>27</v>
      </c>
      <c r="B34" s="175" t="s">
        <v>10</v>
      </c>
      <c r="C34" s="191" t="s">
        <v>99</v>
      </c>
      <c r="D34" s="16" t="s">
        <v>120</v>
      </c>
      <c r="E34" s="16" t="s">
        <v>124</v>
      </c>
      <c r="F34" s="194" t="s">
        <v>423</v>
      </c>
      <c r="G34" s="181">
        <v>43830</v>
      </c>
      <c r="H34" s="181"/>
      <c r="I34" s="68">
        <v>44196</v>
      </c>
      <c r="J34" s="9"/>
      <c r="K34" s="9"/>
      <c r="L34" s="9"/>
      <c r="M34" s="9"/>
      <c r="N34" s="9"/>
      <c r="O34" s="9"/>
      <c r="P34" s="9"/>
      <c r="Q34" s="9"/>
      <c r="R34" s="9"/>
      <c r="S34" s="9"/>
      <c r="T34" s="9"/>
      <c r="U34" s="9"/>
      <c r="V34" s="9"/>
      <c r="W34" s="9"/>
      <c r="X34" s="9"/>
      <c r="Y34" s="9"/>
      <c r="Z34" s="9"/>
    </row>
    <row r="35" spans="1:26" s="150" customFormat="1">
      <c r="A35" s="187">
        <v>28</v>
      </c>
      <c r="B35" s="177" t="s">
        <v>10</v>
      </c>
      <c r="C35" s="192" t="s">
        <v>29</v>
      </c>
      <c r="D35" s="16" t="s">
        <v>120</v>
      </c>
      <c r="E35" s="16"/>
      <c r="F35" s="195">
        <v>41207</v>
      </c>
      <c r="G35" s="183">
        <v>43100</v>
      </c>
      <c r="H35" s="184">
        <v>45291</v>
      </c>
      <c r="I35" s="68">
        <v>45291</v>
      </c>
      <c r="J35" s="9"/>
      <c r="K35" s="9"/>
      <c r="L35" s="9"/>
      <c r="M35" s="9"/>
      <c r="N35" s="9"/>
      <c r="O35" s="9"/>
      <c r="P35" s="9"/>
      <c r="Q35" s="9"/>
      <c r="R35" s="9"/>
      <c r="S35" s="9"/>
      <c r="T35" s="9"/>
      <c r="U35" s="9"/>
      <c r="V35" s="9"/>
      <c r="W35" s="9"/>
      <c r="X35" s="9"/>
      <c r="Y35" s="9"/>
      <c r="Z35" s="9"/>
    </row>
    <row r="36" spans="1:26" s="150" customFormat="1">
      <c r="A36" s="187">
        <v>29</v>
      </c>
      <c r="B36" s="179" t="s">
        <v>65</v>
      </c>
      <c r="C36" s="191" t="s">
        <v>166</v>
      </c>
      <c r="D36" s="67" t="s">
        <v>161</v>
      </c>
      <c r="E36" s="16" t="s">
        <v>1972</v>
      </c>
      <c r="F36" s="194"/>
      <c r="G36" s="181"/>
      <c r="H36" s="181"/>
      <c r="I36" s="68">
        <v>45291</v>
      </c>
      <c r="J36" s="9"/>
      <c r="K36" s="9"/>
      <c r="L36" s="9"/>
      <c r="M36" s="9"/>
      <c r="N36" s="9"/>
      <c r="O36" s="9"/>
      <c r="P36" s="9"/>
      <c r="Q36" s="9"/>
      <c r="R36" s="9"/>
      <c r="S36" s="9"/>
      <c r="T36" s="9"/>
      <c r="U36" s="9"/>
      <c r="V36" s="9"/>
      <c r="W36" s="9"/>
      <c r="X36" s="9"/>
      <c r="Y36" s="9"/>
      <c r="Z36" s="9"/>
    </row>
    <row r="37" spans="1:26" s="150" customFormat="1">
      <c r="A37" s="133">
        <v>30</v>
      </c>
      <c r="B37" s="175" t="s">
        <v>10</v>
      </c>
      <c r="C37" s="192" t="s">
        <v>30</v>
      </c>
      <c r="D37" s="16" t="s">
        <v>120</v>
      </c>
      <c r="E37" s="16" t="s">
        <v>1972</v>
      </c>
      <c r="F37" s="194"/>
      <c r="G37" s="198">
        <v>2019</v>
      </c>
      <c r="H37" s="196">
        <v>45657</v>
      </c>
      <c r="I37" s="68">
        <v>43830</v>
      </c>
      <c r="J37" s="9"/>
      <c r="K37" s="9"/>
      <c r="L37" s="9"/>
      <c r="M37" s="9"/>
      <c r="N37" s="9"/>
      <c r="O37" s="9"/>
      <c r="P37" s="9"/>
      <c r="Q37" s="9"/>
      <c r="R37" s="9"/>
      <c r="S37" s="9"/>
      <c r="T37" s="9"/>
      <c r="U37" s="9"/>
      <c r="V37" s="9"/>
      <c r="W37" s="9"/>
      <c r="X37" s="9"/>
      <c r="Y37" s="9"/>
      <c r="Z37" s="9"/>
    </row>
    <row r="38" spans="1:26" s="150" customFormat="1">
      <c r="A38" s="133">
        <v>31</v>
      </c>
      <c r="B38" s="176" t="s">
        <v>65</v>
      </c>
      <c r="C38" s="192" t="s">
        <v>165</v>
      </c>
      <c r="D38" s="16" t="s">
        <v>120</v>
      </c>
      <c r="E38" s="16" t="s">
        <v>164</v>
      </c>
      <c r="F38" s="258">
        <v>44927</v>
      </c>
      <c r="G38" s="258">
        <v>44927</v>
      </c>
      <c r="H38" s="258">
        <v>46934</v>
      </c>
      <c r="I38" s="69">
        <v>45107</v>
      </c>
      <c r="J38" s="9"/>
      <c r="K38" s="9"/>
      <c r="L38" s="9"/>
      <c r="M38" s="9"/>
      <c r="N38" s="9"/>
      <c r="O38" s="9"/>
      <c r="P38" s="9"/>
      <c r="Q38" s="9"/>
      <c r="R38" s="9"/>
      <c r="S38" s="9"/>
      <c r="T38" s="9"/>
      <c r="U38" s="9"/>
      <c r="V38" s="9"/>
      <c r="W38" s="9"/>
      <c r="X38" s="9"/>
      <c r="Y38" s="9"/>
      <c r="Z38" s="9"/>
    </row>
    <row r="39" spans="1:26" s="150" customFormat="1">
      <c r="A39" s="133">
        <v>32</v>
      </c>
      <c r="B39" s="175" t="s">
        <v>10</v>
      </c>
      <c r="C39" s="192" t="s">
        <v>31</v>
      </c>
      <c r="D39" s="16" t="s">
        <v>120</v>
      </c>
      <c r="E39" s="16"/>
      <c r="F39" s="181">
        <v>41820</v>
      </c>
      <c r="G39" s="181">
        <v>44092</v>
      </c>
      <c r="H39" s="181">
        <v>46022</v>
      </c>
      <c r="I39" s="190">
        <v>43830</v>
      </c>
      <c r="J39" s="9"/>
      <c r="K39" s="9"/>
      <c r="L39" s="9"/>
      <c r="M39" s="9"/>
      <c r="N39" s="9"/>
      <c r="O39" s="9"/>
      <c r="P39" s="9"/>
      <c r="Q39" s="9"/>
      <c r="R39" s="9"/>
      <c r="S39" s="9"/>
      <c r="T39" s="9"/>
      <c r="U39" s="9"/>
      <c r="V39" s="9"/>
      <c r="W39" s="9"/>
      <c r="X39" s="9"/>
      <c r="Y39" s="9"/>
      <c r="Z39" s="9"/>
    </row>
    <row r="40" spans="1:26">
      <c r="B40" s="3"/>
      <c r="I40" s="149"/>
      <c r="J40" s="22"/>
      <c r="O40" s="17"/>
      <c r="P40" s="17"/>
      <c r="Q40" s="3"/>
      <c r="T40" s="18"/>
      <c r="U40" s="3"/>
      <c r="W40" s="18"/>
    </row>
    <row r="41" spans="1:26">
      <c r="B41" s="3"/>
      <c r="I41" s="149"/>
      <c r="J41" s="22"/>
      <c r="O41" s="17"/>
      <c r="P41" s="17"/>
      <c r="Q41" s="3"/>
      <c r="T41" s="18"/>
      <c r="U41" s="3"/>
      <c r="W41" s="18"/>
    </row>
    <row r="42" spans="1:26">
      <c r="B42" s="3"/>
      <c r="D42" s="207">
        <v>44007</v>
      </c>
      <c r="E42" s="207">
        <v>42124</v>
      </c>
      <c r="I42" s="149"/>
      <c r="J42" s="22"/>
      <c r="O42" s="17"/>
      <c r="P42" s="17"/>
      <c r="Q42" s="3"/>
      <c r="T42" s="18"/>
      <c r="U42" s="3"/>
      <c r="W42" s="18"/>
    </row>
    <row r="43" spans="1:26">
      <c r="B43" s="3"/>
      <c r="I43" s="149"/>
      <c r="J43" s="22"/>
      <c r="O43" s="17"/>
      <c r="P43" s="17"/>
      <c r="Q43" s="3"/>
      <c r="T43" s="18"/>
      <c r="U43" s="3"/>
      <c r="W43" s="18"/>
    </row>
    <row r="44" spans="1:26">
      <c r="B44" s="3"/>
      <c r="I44" s="149"/>
      <c r="J44" s="22"/>
      <c r="O44" s="17"/>
      <c r="P44" s="17"/>
      <c r="Q44" s="3"/>
      <c r="T44" s="18"/>
      <c r="U44" s="3"/>
      <c r="W44" s="18"/>
    </row>
    <row r="45" spans="1:26">
      <c r="B45" s="3"/>
      <c r="I45" s="149"/>
      <c r="J45" s="22"/>
      <c r="O45" s="17"/>
      <c r="P45" s="17"/>
      <c r="Q45" s="3"/>
      <c r="T45" s="18"/>
      <c r="U45" s="3"/>
      <c r="W45" s="18"/>
    </row>
    <row r="46" spans="1:26">
      <c r="B46" s="3"/>
      <c r="I46" s="149"/>
      <c r="J46" s="22"/>
      <c r="O46" s="17"/>
      <c r="P46" s="17"/>
      <c r="Q46" s="3"/>
      <c r="T46" s="18"/>
      <c r="U46" s="3"/>
      <c r="W46" s="18"/>
    </row>
    <row r="47" spans="1:26">
      <c r="B47" s="3"/>
      <c r="I47" s="149"/>
      <c r="J47" s="22"/>
      <c r="O47" s="17"/>
      <c r="P47" s="17"/>
      <c r="Q47" s="3"/>
      <c r="T47" s="18"/>
      <c r="U47" s="3"/>
      <c r="W47" s="18"/>
    </row>
    <row r="48" spans="1:26">
      <c r="B48" s="3"/>
      <c r="I48" s="149"/>
      <c r="J48" s="22"/>
      <c r="O48" s="17"/>
      <c r="P48" s="17"/>
      <c r="Q48" s="3"/>
      <c r="T48" s="18"/>
      <c r="U48" s="3"/>
      <c r="W48" s="18"/>
    </row>
    <row r="49" spans="2:23">
      <c r="B49" s="3"/>
      <c r="I49" s="149"/>
      <c r="J49" s="22"/>
      <c r="O49" s="17"/>
      <c r="P49" s="17"/>
      <c r="Q49" s="3"/>
      <c r="T49" s="18"/>
      <c r="U49" s="3"/>
      <c r="W49" s="18"/>
    </row>
    <row r="50" spans="2:23">
      <c r="B50" s="3"/>
      <c r="I50" s="149"/>
      <c r="J50" s="22"/>
      <c r="O50" s="17"/>
      <c r="P50" s="17"/>
      <c r="Q50" s="3"/>
      <c r="T50" s="18"/>
      <c r="U50" s="3"/>
      <c r="W50" s="18"/>
    </row>
    <row r="51" spans="2:23">
      <c r="B51" s="3"/>
      <c r="I51" s="149"/>
      <c r="J51" s="22"/>
      <c r="O51" s="17"/>
      <c r="P51" s="17"/>
      <c r="Q51" s="3"/>
      <c r="T51" s="18"/>
      <c r="U51" s="3"/>
      <c r="W51" s="18"/>
    </row>
    <row r="52" spans="2:23">
      <c r="B52" s="3"/>
      <c r="I52" s="149"/>
      <c r="J52" s="22"/>
      <c r="O52" s="17"/>
      <c r="P52" s="17"/>
      <c r="Q52" s="3"/>
      <c r="T52" s="18"/>
      <c r="U52" s="3"/>
      <c r="W52" s="18"/>
    </row>
    <row r="53" spans="2:23">
      <c r="B53" s="3"/>
      <c r="I53" s="149"/>
      <c r="J53" s="22"/>
      <c r="O53" s="17"/>
      <c r="P53" s="17"/>
      <c r="Q53" s="3"/>
      <c r="T53" s="18"/>
      <c r="U53" s="3"/>
      <c r="W53" s="18"/>
    </row>
    <row r="54" spans="2:23">
      <c r="B54" s="3"/>
      <c r="I54" s="149"/>
      <c r="J54" s="22"/>
      <c r="O54" s="17"/>
      <c r="P54" s="17"/>
      <c r="Q54" s="3"/>
      <c r="T54" s="18"/>
      <c r="U54" s="3"/>
      <c r="W54" s="18"/>
    </row>
    <row r="55" spans="2:23">
      <c r="B55" s="3"/>
      <c r="I55" s="149"/>
      <c r="J55" s="22"/>
      <c r="O55" s="17"/>
      <c r="P55" s="17"/>
      <c r="Q55" s="3"/>
      <c r="T55" s="18"/>
      <c r="U55" s="3"/>
      <c r="W55" s="18"/>
    </row>
    <row r="56" spans="2:23">
      <c r="B56" s="3"/>
      <c r="I56" s="149"/>
      <c r="J56" s="22"/>
      <c r="O56" s="17"/>
      <c r="P56" s="17"/>
      <c r="Q56" s="3"/>
      <c r="T56" s="18"/>
      <c r="U56" s="3"/>
      <c r="W56" s="18"/>
    </row>
    <row r="57" spans="2:23">
      <c r="B57" s="3"/>
      <c r="I57" s="149"/>
      <c r="J57" s="22"/>
      <c r="O57" s="17"/>
      <c r="P57" s="17"/>
      <c r="Q57" s="3"/>
      <c r="T57" s="18"/>
      <c r="U57" s="3"/>
      <c r="W57" s="18"/>
    </row>
    <row r="58" spans="2:23">
      <c r="B58" s="3"/>
      <c r="I58" s="149"/>
      <c r="J58" s="22"/>
      <c r="O58" s="17"/>
      <c r="P58" s="17"/>
      <c r="Q58" s="3"/>
      <c r="T58" s="18"/>
      <c r="U58" s="3"/>
      <c r="W58" s="18"/>
    </row>
    <row r="59" spans="2:23">
      <c r="B59" s="3"/>
      <c r="I59" s="149"/>
      <c r="J59" s="22"/>
      <c r="O59" s="17"/>
      <c r="P59" s="17"/>
      <c r="Q59" s="3"/>
      <c r="T59" s="18"/>
      <c r="U59" s="3"/>
      <c r="W59" s="18"/>
    </row>
    <row r="60" spans="2:23">
      <c r="B60" s="3"/>
      <c r="I60" s="149"/>
      <c r="J60" s="22"/>
      <c r="O60" s="17"/>
      <c r="P60" s="17"/>
      <c r="Q60" s="3"/>
      <c r="T60" s="18"/>
      <c r="U60" s="3"/>
      <c r="W60" s="18"/>
    </row>
    <row r="61" spans="2:23">
      <c r="B61" s="3"/>
      <c r="I61" s="149"/>
      <c r="J61" s="22"/>
      <c r="O61" s="17"/>
      <c r="P61" s="17"/>
      <c r="Q61" s="3"/>
      <c r="T61" s="18"/>
      <c r="U61" s="3"/>
      <c r="W61" s="18"/>
    </row>
    <row r="62" spans="2:23">
      <c r="B62" s="3"/>
      <c r="I62" s="149"/>
      <c r="J62" s="22"/>
      <c r="O62" s="17"/>
      <c r="P62" s="17"/>
      <c r="Q62" s="3"/>
      <c r="T62" s="18"/>
      <c r="U62" s="3"/>
      <c r="W62" s="18"/>
    </row>
    <row r="63" spans="2:23">
      <c r="B63" s="3"/>
      <c r="I63" s="149"/>
      <c r="J63" s="22"/>
      <c r="O63" s="17"/>
      <c r="P63" s="17"/>
      <c r="Q63" s="3"/>
      <c r="T63" s="18"/>
      <c r="U63" s="3"/>
      <c r="W63" s="18"/>
    </row>
    <row r="64" spans="2:23">
      <c r="B64" s="3"/>
      <c r="I64" s="149"/>
      <c r="J64" s="22"/>
      <c r="O64" s="17"/>
      <c r="P64" s="17"/>
      <c r="Q64" s="3"/>
      <c r="T64" s="18"/>
      <c r="U64" s="3"/>
      <c r="W64" s="18"/>
    </row>
    <row r="65" spans="2:23">
      <c r="B65" s="3"/>
      <c r="I65" s="149"/>
      <c r="J65" s="22"/>
      <c r="O65" s="17"/>
      <c r="P65" s="17"/>
      <c r="Q65" s="3"/>
      <c r="T65" s="18"/>
      <c r="U65" s="3"/>
      <c r="W65" s="18"/>
    </row>
    <row r="66" spans="2:23">
      <c r="B66" s="3"/>
      <c r="I66" s="149"/>
      <c r="J66" s="22"/>
      <c r="O66" s="17"/>
      <c r="P66" s="17"/>
      <c r="Q66" s="3"/>
      <c r="T66" s="18"/>
      <c r="U66" s="3"/>
      <c r="W66" s="18"/>
    </row>
    <row r="67" spans="2:23">
      <c r="B67" s="3"/>
      <c r="I67" s="149"/>
      <c r="J67" s="22"/>
      <c r="O67" s="17"/>
      <c r="P67" s="17"/>
      <c r="Q67" s="3"/>
      <c r="T67" s="18"/>
      <c r="U67" s="3"/>
      <c r="W67" s="18"/>
    </row>
    <row r="68" spans="2:23">
      <c r="B68" s="3"/>
      <c r="I68" s="149"/>
      <c r="J68" s="22"/>
      <c r="O68" s="17"/>
      <c r="P68" s="17"/>
      <c r="Q68" s="3"/>
      <c r="T68" s="18"/>
      <c r="U68" s="3"/>
      <c r="W68" s="18"/>
    </row>
    <row r="69" spans="2:23">
      <c r="B69" s="3"/>
      <c r="I69" s="149"/>
      <c r="J69" s="22"/>
      <c r="O69" s="17"/>
      <c r="P69" s="17"/>
      <c r="Q69" s="3"/>
      <c r="T69" s="18"/>
      <c r="U69" s="3"/>
      <c r="W69" s="18"/>
    </row>
    <row r="70" spans="2:23">
      <c r="B70" s="3"/>
      <c r="I70" s="149"/>
      <c r="J70" s="22"/>
      <c r="O70" s="17"/>
      <c r="P70" s="17"/>
      <c r="Q70" s="3"/>
      <c r="T70" s="18"/>
      <c r="U70" s="3"/>
      <c r="W70" s="18"/>
    </row>
    <row r="71" spans="2:23">
      <c r="B71" s="3"/>
      <c r="I71" s="149"/>
      <c r="J71" s="22"/>
      <c r="O71" s="17"/>
      <c r="P71" s="17"/>
      <c r="Q71" s="3"/>
      <c r="T71" s="18"/>
      <c r="U71" s="3"/>
      <c r="W71" s="18"/>
    </row>
    <row r="72" spans="2:23">
      <c r="B72" s="3"/>
      <c r="I72" s="149"/>
      <c r="J72" s="22"/>
      <c r="O72" s="17"/>
      <c r="P72" s="17"/>
      <c r="Q72" s="3"/>
      <c r="T72" s="18"/>
      <c r="U72" s="3"/>
      <c r="W72" s="18"/>
    </row>
    <row r="73" spans="2:23">
      <c r="B73" s="3"/>
      <c r="I73" s="149"/>
      <c r="J73" s="22"/>
      <c r="O73" s="17"/>
      <c r="P73" s="17"/>
      <c r="Q73" s="3"/>
      <c r="T73" s="18"/>
      <c r="U73" s="3"/>
      <c r="W73" s="18"/>
    </row>
    <row r="74" spans="2:23">
      <c r="B74" s="3"/>
      <c r="I74" s="149"/>
      <c r="J74" s="22"/>
      <c r="O74" s="17"/>
      <c r="P74" s="17"/>
      <c r="Q74" s="3"/>
      <c r="T74" s="18"/>
      <c r="U74" s="3"/>
      <c r="W74" s="18"/>
    </row>
    <row r="75" spans="2:23">
      <c r="B75" s="3"/>
      <c r="I75" s="149"/>
      <c r="J75" s="22"/>
      <c r="O75" s="17"/>
      <c r="P75" s="17"/>
      <c r="Q75" s="3"/>
      <c r="T75" s="18"/>
      <c r="U75" s="3"/>
      <c r="W75" s="18"/>
    </row>
    <row r="76" spans="2:23">
      <c r="B76" s="3"/>
      <c r="I76" s="149"/>
      <c r="J76" s="22"/>
      <c r="O76" s="17"/>
      <c r="P76" s="17"/>
      <c r="Q76" s="3"/>
      <c r="T76" s="18"/>
      <c r="U76" s="3"/>
      <c r="W76" s="18"/>
    </row>
    <row r="77" spans="2:23">
      <c r="B77" s="3"/>
      <c r="I77" s="149"/>
      <c r="J77" s="22"/>
      <c r="O77" s="17"/>
      <c r="P77" s="17"/>
      <c r="Q77" s="3"/>
      <c r="T77" s="18"/>
      <c r="U77" s="3"/>
      <c r="W77" s="18"/>
    </row>
    <row r="78" spans="2:23">
      <c r="B78" s="3"/>
      <c r="I78" s="149"/>
      <c r="J78" s="22"/>
      <c r="O78" s="17"/>
      <c r="P78" s="17"/>
      <c r="Q78" s="3"/>
      <c r="T78" s="18"/>
      <c r="U78" s="3"/>
      <c r="W78" s="18"/>
    </row>
    <row r="79" spans="2:23">
      <c r="B79" s="3"/>
      <c r="I79" s="149"/>
      <c r="J79" s="22"/>
      <c r="O79" s="17"/>
      <c r="P79" s="17"/>
      <c r="Q79" s="3"/>
      <c r="T79" s="18"/>
      <c r="U79" s="3"/>
      <c r="W79" s="18"/>
    </row>
    <row r="80" spans="2:23">
      <c r="B80" s="3"/>
      <c r="I80" s="149"/>
      <c r="J80" s="22"/>
      <c r="O80" s="17"/>
      <c r="P80" s="17"/>
      <c r="Q80" s="3"/>
      <c r="T80" s="18"/>
      <c r="U80" s="3"/>
      <c r="W80" s="18"/>
    </row>
    <row r="81" spans="2:23">
      <c r="B81" s="3"/>
      <c r="I81" s="149"/>
      <c r="J81" s="22"/>
      <c r="O81" s="17"/>
      <c r="P81" s="17"/>
      <c r="Q81" s="3"/>
      <c r="T81" s="18"/>
      <c r="U81" s="3"/>
      <c r="W81" s="18"/>
    </row>
    <row r="82" spans="2:23">
      <c r="B82" s="3"/>
      <c r="I82" s="149"/>
      <c r="J82" s="22"/>
      <c r="O82" s="17"/>
      <c r="P82" s="17"/>
      <c r="Q82" s="3"/>
      <c r="T82" s="18"/>
      <c r="U82" s="3"/>
      <c r="W82" s="18"/>
    </row>
    <row r="83" spans="2:23">
      <c r="B83" s="3"/>
      <c r="I83" s="149"/>
      <c r="J83" s="22"/>
      <c r="O83" s="17"/>
      <c r="P83" s="17"/>
      <c r="Q83" s="3"/>
      <c r="T83" s="18"/>
      <c r="U83" s="3"/>
      <c r="W83" s="18"/>
    </row>
    <row r="84" spans="2:23">
      <c r="B84" s="3"/>
      <c r="I84" s="149"/>
      <c r="J84" s="22"/>
      <c r="O84" s="17"/>
      <c r="P84" s="17"/>
      <c r="Q84" s="3"/>
      <c r="T84" s="18"/>
      <c r="U84" s="3"/>
      <c r="W84" s="18"/>
    </row>
    <row r="85" spans="2:23">
      <c r="B85" s="3"/>
      <c r="I85" s="149"/>
      <c r="J85" s="22"/>
      <c r="O85" s="17"/>
      <c r="P85" s="17"/>
      <c r="Q85" s="3"/>
      <c r="T85" s="18"/>
      <c r="U85" s="3"/>
      <c r="W85" s="18"/>
    </row>
    <row r="86" spans="2:23">
      <c r="B86" s="3"/>
      <c r="I86" s="149"/>
      <c r="J86" s="22"/>
      <c r="O86" s="17"/>
      <c r="P86" s="17"/>
      <c r="Q86" s="3"/>
      <c r="T86" s="18"/>
      <c r="U86" s="3"/>
      <c r="W86" s="18"/>
    </row>
    <row r="87" spans="2:23">
      <c r="B87" s="3"/>
      <c r="I87" s="149"/>
      <c r="J87" s="22"/>
      <c r="O87" s="17"/>
      <c r="P87" s="17"/>
      <c r="Q87" s="3"/>
      <c r="T87" s="18"/>
      <c r="U87" s="3"/>
      <c r="W87" s="18"/>
    </row>
    <row r="88" spans="2:23">
      <c r="B88" s="3"/>
      <c r="I88" s="149"/>
      <c r="J88" s="22"/>
      <c r="O88" s="17"/>
      <c r="P88" s="17"/>
      <c r="Q88" s="3"/>
      <c r="T88" s="18"/>
      <c r="U88" s="3"/>
      <c r="W88" s="18"/>
    </row>
    <row r="89" spans="2:23">
      <c r="B89" s="3"/>
      <c r="I89" s="149"/>
      <c r="J89" s="22"/>
      <c r="O89" s="17"/>
      <c r="P89" s="17"/>
      <c r="Q89" s="3"/>
      <c r="T89" s="18"/>
      <c r="U89" s="3"/>
      <c r="W89" s="18"/>
    </row>
    <row r="90" spans="2:23">
      <c r="B90" s="3"/>
      <c r="I90" s="149"/>
      <c r="J90" s="22"/>
      <c r="O90" s="17"/>
      <c r="P90" s="17"/>
      <c r="Q90" s="3"/>
      <c r="T90" s="18"/>
      <c r="U90" s="3"/>
      <c r="W90" s="18"/>
    </row>
    <row r="91" spans="2:23">
      <c r="B91" s="3"/>
      <c r="I91" s="149"/>
      <c r="J91" s="22"/>
      <c r="O91" s="17"/>
      <c r="P91" s="17"/>
      <c r="Q91" s="3"/>
      <c r="T91" s="18"/>
      <c r="U91" s="3"/>
      <c r="W91" s="18"/>
    </row>
    <row r="92" spans="2:23">
      <c r="B92" s="3"/>
      <c r="I92" s="149"/>
      <c r="J92" s="22"/>
      <c r="O92" s="17"/>
      <c r="P92" s="17"/>
      <c r="Q92" s="3"/>
      <c r="T92" s="18"/>
      <c r="U92" s="3"/>
      <c r="W92" s="18"/>
    </row>
    <row r="93" spans="2:23">
      <c r="B93" s="3"/>
      <c r="I93" s="149"/>
      <c r="J93" s="22"/>
      <c r="O93" s="17"/>
      <c r="P93" s="17"/>
      <c r="Q93" s="3"/>
      <c r="T93" s="18"/>
      <c r="U93" s="3"/>
      <c r="W93" s="18"/>
    </row>
    <row r="94" spans="2:23">
      <c r="B94" s="3"/>
      <c r="I94" s="149"/>
      <c r="J94" s="22"/>
      <c r="O94" s="17"/>
      <c r="P94" s="17"/>
      <c r="Q94" s="3"/>
      <c r="T94" s="18"/>
      <c r="U94" s="3"/>
      <c r="W94" s="18"/>
    </row>
    <row r="95" spans="2:23">
      <c r="B95" s="3"/>
      <c r="I95" s="149"/>
      <c r="J95" s="22"/>
      <c r="O95" s="17"/>
      <c r="P95" s="17"/>
      <c r="Q95" s="3"/>
      <c r="T95" s="18"/>
      <c r="U95" s="3"/>
      <c r="W95" s="18"/>
    </row>
    <row r="96" spans="2:23">
      <c r="B96" s="3"/>
      <c r="I96" s="149"/>
      <c r="J96" s="22"/>
      <c r="O96" s="17"/>
      <c r="P96" s="17"/>
      <c r="Q96" s="3"/>
      <c r="T96" s="18"/>
      <c r="U96" s="3"/>
      <c r="W96" s="18"/>
    </row>
    <row r="97" spans="2:23">
      <c r="B97" s="3"/>
      <c r="I97" s="149"/>
      <c r="J97" s="22"/>
      <c r="O97" s="17"/>
      <c r="P97" s="17"/>
      <c r="Q97" s="3"/>
      <c r="T97" s="18"/>
      <c r="U97" s="3"/>
      <c r="W97" s="18"/>
    </row>
    <row r="98" spans="2:23">
      <c r="B98" s="3"/>
      <c r="I98" s="149"/>
      <c r="J98" s="22"/>
      <c r="O98" s="17"/>
      <c r="P98" s="17"/>
      <c r="Q98" s="3"/>
      <c r="T98" s="18"/>
      <c r="U98" s="3"/>
      <c r="W98" s="18"/>
    </row>
    <row r="99" spans="2:23">
      <c r="B99" s="3"/>
      <c r="I99" s="149"/>
      <c r="J99" s="22"/>
      <c r="O99" s="17"/>
      <c r="P99" s="17"/>
      <c r="Q99" s="3"/>
      <c r="T99" s="18"/>
      <c r="U99" s="3"/>
      <c r="W99" s="18"/>
    </row>
    <row r="100" spans="2:23">
      <c r="B100" s="3"/>
      <c r="I100" s="149"/>
      <c r="J100" s="22"/>
      <c r="O100" s="17"/>
      <c r="P100" s="17"/>
      <c r="Q100" s="3"/>
      <c r="T100" s="18"/>
      <c r="U100" s="3"/>
      <c r="W100" s="18"/>
    </row>
    <row r="101" spans="2:23">
      <c r="B101" s="3"/>
      <c r="I101" s="149"/>
      <c r="J101" s="22"/>
      <c r="O101" s="17"/>
      <c r="P101" s="17"/>
      <c r="Q101" s="3"/>
      <c r="T101" s="18"/>
      <c r="U101" s="3"/>
      <c r="W101" s="18"/>
    </row>
    <row r="102" spans="2:23">
      <c r="B102" s="3"/>
      <c r="I102" s="149"/>
      <c r="J102" s="22"/>
      <c r="O102" s="17"/>
      <c r="P102" s="17"/>
      <c r="Q102" s="3"/>
      <c r="T102" s="18"/>
      <c r="U102" s="3"/>
      <c r="W102" s="18"/>
    </row>
    <row r="103" spans="2:23">
      <c r="B103" s="3"/>
      <c r="I103" s="149"/>
      <c r="J103" s="22"/>
      <c r="O103" s="17"/>
      <c r="P103" s="17"/>
      <c r="Q103" s="3"/>
      <c r="T103" s="18"/>
      <c r="U103" s="3"/>
      <c r="W103" s="18"/>
    </row>
    <row r="104" spans="2:23">
      <c r="B104" s="3"/>
      <c r="I104" s="149"/>
      <c r="J104" s="22"/>
      <c r="O104" s="17"/>
      <c r="P104" s="17"/>
      <c r="Q104" s="3"/>
      <c r="T104" s="18"/>
      <c r="U104" s="3"/>
      <c r="W104" s="18"/>
    </row>
    <row r="105" spans="2:23">
      <c r="B105" s="3"/>
      <c r="I105" s="149"/>
      <c r="J105" s="22"/>
      <c r="O105" s="17"/>
      <c r="P105" s="17"/>
      <c r="Q105" s="3"/>
      <c r="T105" s="18"/>
      <c r="U105" s="3"/>
      <c r="W105" s="18"/>
    </row>
    <row r="106" spans="2:23">
      <c r="B106" s="3"/>
      <c r="I106" s="149"/>
      <c r="J106" s="22"/>
      <c r="O106" s="17"/>
      <c r="P106" s="17"/>
      <c r="Q106" s="3"/>
      <c r="T106" s="18"/>
      <c r="U106" s="3"/>
      <c r="W106" s="18"/>
    </row>
    <row r="107" spans="2:23">
      <c r="B107" s="3"/>
      <c r="I107" s="149"/>
      <c r="J107" s="22"/>
      <c r="O107" s="17"/>
      <c r="P107" s="17"/>
      <c r="Q107" s="3"/>
      <c r="T107" s="18"/>
      <c r="U107" s="3"/>
      <c r="W107" s="18"/>
    </row>
    <row r="108" spans="2:23">
      <c r="B108" s="3"/>
      <c r="I108" s="149"/>
      <c r="J108" s="22"/>
      <c r="O108" s="17"/>
      <c r="P108" s="17"/>
      <c r="Q108" s="3"/>
      <c r="T108" s="18"/>
      <c r="U108" s="3"/>
      <c r="W108" s="18"/>
    </row>
    <row r="109" spans="2:23">
      <c r="B109" s="3"/>
      <c r="I109" s="149"/>
      <c r="J109" s="22"/>
      <c r="O109" s="17"/>
      <c r="P109" s="17"/>
      <c r="Q109" s="3"/>
      <c r="T109" s="18"/>
      <c r="U109" s="3"/>
      <c r="W109" s="18"/>
    </row>
    <row r="110" spans="2:23">
      <c r="B110" s="3"/>
      <c r="I110" s="149"/>
      <c r="J110" s="22"/>
      <c r="O110" s="17"/>
      <c r="P110" s="17"/>
      <c r="Q110" s="3"/>
      <c r="T110" s="18"/>
      <c r="U110" s="3"/>
      <c r="W110" s="18"/>
    </row>
    <row r="111" spans="2:23">
      <c r="B111" s="3"/>
      <c r="I111" s="149"/>
      <c r="J111" s="22"/>
      <c r="O111" s="17"/>
      <c r="P111" s="17"/>
      <c r="Q111" s="3"/>
      <c r="T111" s="18"/>
      <c r="U111" s="3"/>
      <c r="W111" s="18"/>
    </row>
    <row r="112" spans="2:23">
      <c r="B112" s="3"/>
      <c r="I112" s="149"/>
      <c r="J112" s="22"/>
      <c r="O112" s="17"/>
      <c r="P112" s="17"/>
      <c r="Q112" s="3"/>
      <c r="T112" s="18"/>
      <c r="U112" s="3"/>
      <c r="W112" s="18"/>
    </row>
    <row r="113" spans="2:23">
      <c r="B113" s="3"/>
      <c r="I113" s="149"/>
      <c r="J113" s="22"/>
      <c r="O113" s="17"/>
      <c r="P113" s="17"/>
      <c r="Q113" s="3"/>
      <c r="T113" s="18"/>
      <c r="U113" s="3"/>
      <c r="W113" s="18"/>
    </row>
    <row r="114" spans="2:23">
      <c r="B114" s="3"/>
      <c r="I114" s="149"/>
      <c r="J114" s="22"/>
      <c r="O114" s="17"/>
      <c r="P114" s="17"/>
      <c r="Q114" s="3"/>
      <c r="T114" s="18"/>
      <c r="U114" s="3"/>
      <c r="W114" s="18"/>
    </row>
    <row r="115" spans="2:23">
      <c r="B115" s="3"/>
      <c r="I115" s="149"/>
      <c r="J115" s="22"/>
      <c r="O115" s="17"/>
      <c r="P115" s="17"/>
      <c r="Q115" s="3"/>
      <c r="T115" s="18"/>
      <c r="U115" s="3"/>
      <c r="W115" s="18"/>
    </row>
    <row r="116" spans="2:23">
      <c r="B116" s="3"/>
      <c r="I116" s="149"/>
      <c r="J116" s="22"/>
      <c r="O116" s="17"/>
      <c r="P116" s="17"/>
      <c r="Q116" s="3"/>
      <c r="T116" s="18"/>
      <c r="U116" s="3"/>
      <c r="W116" s="18"/>
    </row>
    <row r="117" spans="2:23">
      <c r="B117" s="3"/>
      <c r="I117" s="149"/>
      <c r="J117" s="22"/>
      <c r="O117" s="17"/>
      <c r="P117" s="17"/>
      <c r="Q117" s="3"/>
      <c r="T117" s="18"/>
      <c r="U117" s="3"/>
      <c r="W117" s="18"/>
    </row>
    <row r="118" spans="2:23">
      <c r="B118" s="3"/>
      <c r="I118" s="149"/>
      <c r="J118" s="22"/>
      <c r="O118" s="17"/>
      <c r="P118" s="17"/>
      <c r="Q118" s="3"/>
      <c r="T118" s="18"/>
      <c r="U118" s="3"/>
      <c r="W118" s="18"/>
    </row>
    <row r="119" spans="2:23">
      <c r="B119" s="3"/>
      <c r="I119" s="149"/>
      <c r="J119" s="22"/>
      <c r="O119" s="17"/>
      <c r="P119" s="17"/>
      <c r="Q119" s="3"/>
      <c r="T119" s="18"/>
      <c r="U119" s="3"/>
      <c r="W119" s="18"/>
    </row>
    <row r="120" spans="2:23">
      <c r="B120" s="3"/>
      <c r="I120" s="149"/>
      <c r="J120" s="22"/>
      <c r="O120" s="17"/>
      <c r="P120" s="17"/>
      <c r="Q120" s="3"/>
      <c r="T120" s="18"/>
      <c r="U120" s="3"/>
      <c r="W120" s="18"/>
    </row>
    <row r="121" spans="2:23">
      <c r="B121" s="3"/>
      <c r="I121" s="149"/>
      <c r="J121" s="22"/>
      <c r="O121" s="17"/>
      <c r="P121" s="17"/>
      <c r="Q121" s="3"/>
      <c r="T121" s="18"/>
      <c r="U121" s="3"/>
      <c r="W121" s="18"/>
    </row>
    <row r="122" spans="2:23">
      <c r="B122" s="3"/>
      <c r="I122" s="149"/>
      <c r="J122" s="22"/>
      <c r="O122" s="17"/>
      <c r="P122" s="17"/>
      <c r="Q122" s="3"/>
      <c r="T122" s="18"/>
      <c r="U122" s="3"/>
      <c r="W122" s="18"/>
    </row>
    <row r="123" spans="2:23">
      <c r="B123" s="3"/>
      <c r="I123" s="149"/>
      <c r="J123" s="22"/>
      <c r="O123" s="17"/>
      <c r="P123" s="17"/>
      <c r="Q123" s="3"/>
      <c r="T123" s="18"/>
      <c r="U123" s="3"/>
      <c r="W123" s="18"/>
    </row>
    <row r="124" spans="2:23">
      <c r="B124" s="3"/>
      <c r="I124" s="149"/>
      <c r="J124" s="22"/>
      <c r="O124" s="17"/>
      <c r="P124" s="17"/>
      <c r="Q124" s="3"/>
      <c r="T124" s="18"/>
      <c r="U124" s="3"/>
      <c r="W124" s="18"/>
    </row>
    <row r="125" spans="2:23">
      <c r="B125" s="3"/>
      <c r="I125" s="149"/>
      <c r="J125" s="22"/>
      <c r="O125" s="17"/>
      <c r="P125" s="17"/>
      <c r="Q125" s="3"/>
      <c r="T125" s="18"/>
      <c r="U125" s="3"/>
      <c r="W125" s="18"/>
    </row>
    <row r="126" spans="2:23">
      <c r="B126" s="3"/>
      <c r="I126" s="149"/>
      <c r="J126" s="22"/>
      <c r="O126" s="17"/>
      <c r="P126" s="17"/>
      <c r="Q126" s="3"/>
      <c r="T126" s="18"/>
      <c r="U126" s="3"/>
      <c r="W126" s="18"/>
    </row>
    <row r="127" spans="2:23">
      <c r="B127" s="3"/>
      <c r="I127" s="149"/>
      <c r="J127" s="22"/>
      <c r="O127" s="17"/>
      <c r="P127" s="17"/>
      <c r="Q127" s="3"/>
      <c r="T127" s="18"/>
      <c r="U127" s="3"/>
      <c r="W127" s="18"/>
    </row>
    <row r="128" spans="2:23">
      <c r="B128" s="3"/>
      <c r="I128" s="149"/>
      <c r="J128" s="22"/>
      <c r="O128" s="17"/>
      <c r="P128" s="17"/>
      <c r="Q128" s="3"/>
      <c r="T128" s="18"/>
      <c r="U128" s="3"/>
      <c r="W128" s="18"/>
    </row>
    <row r="129" spans="2:23">
      <c r="B129" s="3"/>
      <c r="I129" s="149"/>
      <c r="J129" s="22"/>
      <c r="O129" s="17"/>
      <c r="P129" s="17"/>
      <c r="Q129" s="3"/>
      <c r="T129" s="18"/>
      <c r="U129" s="3"/>
      <c r="W129" s="18"/>
    </row>
    <row r="130" spans="2:23">
      <c r="B130" s="3"/>
      <c r="I130" s="149"/>
      <c r="J130" s="22"/>
      <c r="O130" s="17"/>
      <c r="P130" s="17"/>
      <c r="Q130" s="3"/>
      <c r="T130" s="18"/>
      <c r="U130" s="3"/>
      <c r="W130" s="18"/>
    </row>
    <row r="131" spans="2:23">
      <c r="B131" s="3"/>
      <c r="I131" s="149"/>
      <c r="J131" s="22"/>
      <c r="O131" s="17"/>
      <c r="P131" s="17"/>
      <c r="Q131" s="3"/>
      <c r="T131" s="18"/>
      <c r="U131" s="3"/>
      <c r="W131" s="18"/>
    </row>
    <row r="132" spans="2:23">
      <c r="B132" s="3"/>
      <c r="I132" s="149"/>
      <c r="J132" s="22"/>
      <c r="O132" s="17"/>
      <c r="P132" s="17"/>
      <c r="Q132" s="3"/>
      <c r="T132" s="18"/>
      <c r="U132" s="3"/>
      <c r="W132" s="18"/>
    </row>
    <row r="133" spans="2:23">
      <c r="B133" s="3"/>
      <c r="I133" s="149"/>
      <c r="J133" s="22"/>
      <c r="O133" s="17"/>
      <c r="P133" s="17"/>
      <c r="Q133" s="3"/>
      <c r="T133" s="18"/>
      <c r="U133" s="3"/>
      <c r="W133" s="18"/>
    </row>
    <row r="134" spans="2:23">
      <c r="B134" s="3"/>
      <c r="I134" s="149"/>
      <c r="J134" s="22"/>
      <c r="O134" s="17"/>
      <c r="P134" s="17"/>
      <c r="Q134" s="3"/>
      <c r="T134" s="18"/>
      <c r="U134" s="3"/>
      <c r="W134" s="18"/>
    </row>
    <row r="135" spans="2:23">
      <c r="B135" s="3"/>
      <c r="I135" s="149"/>
      <c r="J135" s="22"/>
      <c r="O135" s="17"/>
      <c r="P135" s="17"/>
      <c r="Q135" s="3"/>
      <c r="T135" s="18"/>
      <c r="U135" s="3"/>
      <c r="W135" s="18"/>
    </row>
    <row r="136" spans="2:23">
      <c r="B136" s="3"/>
      <c r="I136" s="149"/>
      <c r="J136" s="22"/>
      <c r="O136" s="17"/>
      <c r="P136" s="17"/>
      <c r="Q136" s="3"/>
      <c r="T136" s="18"/>
      <c r="U136" s="3"/>
      <c r="W136" s="18"/>
    </row>
    <row r="137" spans="2:23">
      <c r="B137" s="3"/>
      <c r="I137" s="149"/>
      <c r="J137" s="22"/>
      <c r="O137" s="17"/>
      <c r="P137" s="17"/>
      <c r="Q137" s="3"/>
      <c r="T137" s="18"/>
      <c r="U137" s="3"/>
      <c r="W137" s="18"/>
    </row>
    <row r="138" spans="2:23">
      <c r="B138" s="3"/>
      <c r="I138" s="149"/>
      <c r="J138" s="22"/>
      <c r="O138" s="17"/>
      <c r="P138" s="17"/>
      <c r="Q138" s="3"/>
      <c r="T138" s="18"/>
      <c r="U138" s="3"/>
      <c r="W138" s="18"/>
    </row>
    <row r="139" spans="2:23">
      <c r="B139" s="3"/>
      <c r="I139" s="149"/>
      <c r="J139" s="22"/>
      <c r="O139" s="17"/>
      <c r="P139" s="17"/>
      <c r="Q139" s="3"/>
      <c r="T139" s="18"/>
      <c r="U139" s="3"/>
      <c r="W139" s="18"/>
    </row>
    <row r="140" spans="2:23">
      <c r="B140" s="3"/>
      <c r="I140" s="149"/>
      <c r="J140" s="22"/>
      <c r="O140" s="17"/>
      <c r="P140" s="17"/>
      <c r="Q140" s="3"/>
      <c r="T140" s="18"/>
      <c r="U140" s="3"/>
      <c r="W140" s="18"/>
    </row>
    <row r="141" spans="2:23">
      <c r="B141" s="3"/>
      <c r="I141" s="149"/>
      <c r="J141" s="22"/>
      <c r="O141" s="17"/>
      <c r="P141" s="17"/>
      <c r="Q141" s="3"/>
      <c r="T141" s="18"/>
      <c r="U141" s="3"/>
      <c r="W141" s="18"/>
    </row>
    <row r="142" spans="2:23">
      <c r="B142" s="3"/>
      <c r="I142" s="149"/>
      <c r="J142" s="22"/>
      <c r="O142" s="17"/>
      <c r="P142" s="17"/>
      <c r="Q142" s="3"/>
      <c r="T142" s="18"/>
      <c r="U142" s="3"/>
      <c r="W142" s="18"/>
    </row>
    <row r="143" spans="2:23">
      <c r="B143" s="3"/>
      <c r="I143" s="149"/>
      <c r="J143" s="22"/>
      <c r="O143" s="17"/>
      <c r="P143" s="17"/>
      <c r="Q143" s="3"/>
      <c r="T143" s="18"/>
      <c r="U143" s="3"/>
      <c r="W143" s="18"/>
    </row>
    <row r="144" spans="2:23">
      <c r="B144" s="3"/>
      <c r="I144" s="149"/>
      <c r="J144" s="22"/>
      <c r="O144" s="17"/>
      <c r="P144" s="17"/>
      <c r="Q144" s="3"/>
      <c r="T144" s="18"/>
      <c r="U144" s="3"/>
      <c r="W144" s="18"/>
    </row>
    <row r="145" spans="2:23">
      <c r="B145" s="3"/>
      <c r="I145" s="149"/>
      <c r="J145" s="22"/>
      <c r="O145" s="17"/>
      <c r="P145" s="17"/>
      <c r="Q145" s="3"/>
      <c r="T145" s="18"/>
      <c r="U145" s="3"/>
      <c r="W145" s="18"/>
    </row>
    <row r="146" spans="2:23">
      <c r="B146" s="3"/>
      <c r="I146" s="149"/>
      <c r="J146" s="22"/>
      <c r="O146" s="17"/>
      <c r="P146" s="17"/>
      <c r="Q146" s="3"/>
      <c r="T146" s="18"/>
      <c r="U146" s="3"/>
      <c r="W146" s="18"/>
    </row>
    <row r="147" spans="2:23">
      <c r="B147" s="3"/>
      <c r="I147" s="149"/>
      <c r="J147" s="22"/>
      <c r="O147" s="17"/>
      <c r="P147" s="17"/>
      <c r="Q147" s="3"/>
      <c r="T147" s="18"/>
      <c r="U147" s="3"/>
      <c r="W147" s="18"/>
    </row>
    <row r="148" spans="2:23">
      <c r="B148" s="3"/>
      <c r="I148" s="149"/>
      <c r="J148" s="22"/>
      <c r="O148" s="17"/>
      <c r="P148" s="17"/>
      <c r="Q148" s="3"/>
      <c r="T148" s="18"/>
      <c r="U148" s="3"/>
      <c r="W148" s="18"/>
    </row>
    <row r="149" spans="2:23">
      <c r="B149" s="3"/>
      <c r="I149" s="149"/>
      <c r="J149" s="22"/>
      <c r="O149" s="17"/>
      <c r="P149" s="17"/>
      <c r="Q149" s="3"/>
      <c r="T149" s="18"/>
      <c r="U149" s="3"/>
      <c r="W149" s="18"/>
    </row>
    <row r="150" spans="2:23">
      <c r="B150" s="3"/>
      <c r="I150" s="149"/>
      <c r="J150" s="22"/>
      <c r="O150" s="17"/>
      <c r="P150" s="17"/>
      <c r="Q150" s="3"/>
      <c r="T150" s="18"/>
      <c r="U150" s="3"/>
      <c r="W150" s="18"/>
    </row>
    <row r="151" spans="2:23">
      <c r="B151" s="3"/>
      <c r="I151" s="149"/>
      <c r="J151" s="22"/>
      <c r="O151" s="17"/>
      <c r="P151" s="17"/>
      <c r="Q151" s="3"/>
      <c r="T151" s="18"/>
      <c r="U151" s="3"/>
      <c r="W151" s="18"/>
    </row>
    <row r="152" spans="2:23">
      <c r="B152" s="3"/>
      <c r="I152" s="149"/>
      <c r="J152" s="22"/>
      <c r="O152" s="17"/>
      <c r="P152" s="17"/>
      <c r="Q152" s="3"/>
      <c r="T152" s="18"/>
      <c r="U152" s="3"/>
      <c r="W152" s="18"/>
    </row>
    <row r="153" spans="2:23">
      <c r="B153" s="3"/>
      <c r="I153" s="149"/>
      <c r="J153" s="22"/>
      <c r="O153" s="17"/>
      <c r="P153" s="17"/>
      <c r="Q153" s="3"/>
      <c r="T153" s="18"/>
      <c r="U153" s="3"/>
      <c r="W153" s="18"/>
    </row>
    <row r="154" spans="2:23">
      <c r="B154" s="3"/>
      <c r="I154" s="149"/>
      <c r="J154" s="22"/>
      <c r="O154" s="17"/>
      <c r="P154" s="17"/>
      <c r="Q154" s="3"/>
      <c r="T154" s="18"/>
      <c r="U154" s="3"/>
      <c r="W154" s="18"/>
    </row>
    <row r="155" spans="2:23">
      <c r="B155" s="3"/>
      <c r="I155" s="149"/>
      <c r="J155" s="22"/>
      <c r="O155" s="17"/>
      <c r="P155" s="17"/>
      <c r="Q155" s="3"/>
      <c r="T155" s="18"/>
      <c r="U155" s="3"/>
      <c r="W155" s="18"/>
    </row>
    <row r="156" spans="2:23">
      <c r="B156" s="3"/>
      <c r="I156" s="149"/>
      <c r="J156" s="22"/>
      <c r="O156" s="17"/>
      <c r="P156" s="17"/>
      <c r="Q156" s="3"/>
      <c r="T156" s="18"/>
      <c r="U156" s="3"/>
      <c r="W156" s="18"/>
    </row>
    <row r="157" spans="2:23">
      <c r="B157" s="3"/>
      <c r="I157" s="149"/>
      <c r="J157" s="22"/>
      <c r="O157" s="17"/>
      <c r="P157" s="17"/>
      <c r="Q157" s="3"/>
      <c r="T157" s="18"/>
      <c r="U157" s="3"/>
      <c r="W157" s="18"/>
    </row>
    <row r="158" spans="2:23">
      <c r="B158" s="3"/>
      <c r="I158" s="149"/>
      <c r="J158" s="22"/>
      <c r="O158" s="17"/>
      <c r="P158" s="17"/>
      <c r="Q158" s="3"/>
      <c r="T158" s="18"/>
      <c r="U158" s="3"/>
      <c r="W158" s="18"/>
    </row>
    <row r="159" spans="2:23">
      <c r="B159" s="3"/>
      <c r="I159" s="149"/>
      <c r="J159" s="22"/>
      <c r="O159" s="17"/>
      <c r="P159" s="17"/>
      <c r="Q159" s="3"/>
      <c r="T159" s="18"/>
      <c r="U159" s="3"/>
      <c r="W159" s="18"/>
    </row>
    <row r="160" spans="2:23">
      <c r="B160" s="3"/>
      <c r="I160" s="149"/>
      <c r="J160" s="22"/>
      <c r="O160" s="17"/>
      <c r="P160" s="17"/>
      <c r="Q160" s="3"/>
      <c r="T160" s="18"/>
      <c r="U160" s="3"/>
      <c r="W160" s="18"/>
    </row>
    <row r="161" spans="2:23">
      <c r="B161" s="3"/>
      <c r="I161" s="149"/>
      <c r="J161" s="22"/>
      <c r="O161" s="17"/>
      <c r="P161" s="17"/>
      <c r="Q161" s="3"/>
      <c r="T161" s="18"/>
      <c r="U161" s="3"/>
      <c r="W161" s="18"/>
    </row>
    <row r="162" spans="2:23">
      <c r="B162" s="3"/>
      <c r="I162" s="149"/>
      <c r="J162" s="22"/>
      <c r="O162" s="17"/>
      <c r="P162" s="17"/>
      <c r="Q162" s="3"/>
      <c r="T162" s="18"/>
      <c r="U162" s="3"/>
      <c r="W162" s="18"/>
    </row>
    <row r="163" spans="2:23">
      <c r="B163" s="3"/>
      <c r="I163" s="149"/>
      <c r="J163" s="22"/>
      <c r="O163" s="17"/>
      <c r="P163" s="17"/>
      <c r="Q163" s="3"/>
      <c r="T163" s="18"/>
      <c r="U163" s="3"/>
      <c r="W163" s="18"/>
    </row>
    <row r="164" spans="2:23">
      <c r="B164" s="3"/>
      <c r="I164" s="149"/>
      <c r="J164" s="22"/>
      <c r="O164" s="17"/>
      <c r="P164" s="17"/>
      <c r="Q164" s="3"/>
      <c r="T164" s="18"/>
      <c r="U164" s="3"/>
      <c r="W164" s="18"/>
    </row>
    <row r="165" spans="2:23">
      <c r="B165" s="3"/>
      <c r="I165" s="149"/>
      <c r="J165" s="22"/>
      <c r="O165" s="17"/>
      <c r="P165" s="17"/>
      <c r="Q165" s="3"/>
      <c r="T165" s="18"/>
      <c r="U165" s="3"/>
      <c r="W165" s="18"/>
    </row>
    <row r="166" spans="2:23">
      <c r="B166" s="3"/>
      <c r="I166" s="149"/>
      <c r="J166" s="22"/>
      <c r="O166" s="17"/>
      <c r="P166" s="17"/>
      <c r="Q166" s="3"/>
      <c r="T166" s="18"/>
      <c r="U166" s="3"/>
      <c r="W166" s="18"/>
    </row>
    <row r="167" spans="2:23">
      <c r="B167" s="3"/>
      <c r="I167" s="149"/>
      <c r="J167" s="22"/>
      <c r="O167" s="17"/>
      <c r="P167" s="17"/>
      <c r="Q167" s="3"/>
      <c r="T167" s="18"/>
      <c r="U167" s="3"/>
      <c r="W167" s="18"/>
    </row>
    <row r="168" spans="2:23">
      <c r="B168" s="3"/>
      <c r="I168" s="149"/>
      <c r="J168" s="22"/>
      <c r="O168" s="17"/>
      <c r="P168" s="17"/>
      <c r="Q168" s="3"/>
      <c r="T168" s="18"/>
      <c r="U168" s="3"/>
      <c r="W168" s="18"/>
    </row>
    <row r="169" spans="2:23">
      <c r="B169" s="3"/>
      <c r="I169" s="149"/>
      <c r="J169" s="22"/>
      <c r="O169" s="17"/>
      <c r="P169" s="17"/>
      <c r="Q169" s="3"/>
      <c r="T169" s="18"/>
      <c r="U169" s="3"/>
      <c r="W169" s="18"/>
    </row>
    <row r="170" spans="2:23">
      <c r="B170" s="3"/>
      <c r="I170" s="149"/>
      <c r="J170" s="22"/>
      <c r="O170" s="17"/>
      <c r="P170" s="17"/>
      <c r="Q170" s="3"/>
      <c r="T170" s="18"/>
      <c r="U170" s="3"/>
      <c r="W170" s="18"/>
    </row>
    <row r="171" spans="2:23">
      <c r="B171" s="3"/>
      <c r="I171" s="149"/>
      <c r="J171" s="22"/>
      <c r="O171" s="17"/>
      <c r="P171" s="17"/>
      <c r="Q171" s="3"/>
      <c r="T171" s="18"/>
      <c r="U171" s="3"/>
      <c r="W171" s="18"/>
    </row>
    <row r="172" spans="2:23">
      <c r="B172" s="3"/>
      <c r="I172" s="149"/>
      <c r="J172" s="22"/>
      <c r="O172" s="17"/>
      <c r="P172" s="17"/>
      <c r="Q172" s="3"/>
      <c r="T172" s="18"/>
      <c r="U172" s="3"/>
      <c r="W172" s="18"/>
    </row>
    <row r="173" spans="2:23">
      <c r="B173" s="3"/>
      <c r="I173" s="149"/>
      <c r="J173" s="22"/>
      <c r="O173" s="17"/>
      <c r="P173" s="17"/>
      <c r="Q173" s="3"/>
      <c r="T173" s="18"/>
      <c r="U173" s="3"/>
      <c r="W173" s="18"/>
    </row>
    <row r="174" spans="2:23">
      <c r="B174" s="3"/>
      <c r="I174" s="149"/>
      <c r="J174" s="22"/>
      <c r="O174" s="17"/>
      <c r="P174" s="17"/>
      <c r="Q174" s="3"/>
      <c r="T174" s="18"/>
      <c r="U174" s="3"/>
      <c r="W174" s="18"/>
    </row>
    <row r="175" spans="2:23">
      <c r="B175" s="3"/>
      <c r="I175" s="149"/>
      <c r="J175" s="22"/>
      <c r="O175" s="17"/>
      <c r="P175" s="17"/>
      <c r="Q175" s="3"/>
      <c r="T175" s="18"/>
      <c r="U175" s="3"/>
      <c r="W175" s="18"/>
    </row>
    <row r="176" spans="2:23">
      <c r="B176" s="3"/>
      <c r="I176" s="149"/>
      <c r="J176" s="22"/>
      <c r="O176" s="17"/>
      <c r="P176" s="17"/>
      <c r="Q176" s="3"/>
      <c r="T176" s="18"/>
      <c r="U176" s="3"/>
      <c r="W176" s="18"/>
    </row>
    <row r="177" spans="2:23">
      <c r="B177" s="3"/>
      <c r="I177" s="149"/>
      <c r="J177" s="22"/>
      <c r="O177" s="17"/>
      <c r="P177" s="17"/>
      <c r="Q177" s="3"/>
      <c r="T177" s="18"/>
      <c r="U177" s="3"/>
      <c r="W177" s="18"/>
    </row>
    <row r="178" spans="2:23">
      <c r="B178" s="3"/>
      <c r="I178" s="149"/>
      <c r="J178" s="22"/>
      <c r="O178" s="17"/>
      <c r="P178" s="17"/>
      <c r="Q178" s="3"/>
      <c r="T178" s="18"/>
      <c r="U178" s="3"/>
      <c r="W178" s="18"/>
    </row>
    <row r="179" spans="2:23">
      <c r="B179" s="3"/>
      <c r="I179" s="149"/>
      <c r="J179" s="22"/>
      <c r="O179" s="17"/>
      <c r="P179" s="17"/>
      <c r="Q179" s="3"/>
      <c r="T179" s="18"/>
      <c r="U179" s="3"/>
      <c r="W179" s="18"/>
    </row>
    <row r="180" spans="2:23">
      <c r="B180" s="3"/>
      <c r="I180" s="149"/>
      <c r="J180" s="22"/>
      <c r="O180" s="17"/>
      <c r="P180" s="17"/>
      <c r="Q180" s="3"/>
      <c r="T180" s="18"/>
      <c r="U180" s="3"/>
      <c r="W180" s="18"/>
    </row>
    <row r="181" spans="2:23">
      <c r="B181" s="3"/>
      <c r="I181" s="149"/>
      <c r="J181" s="22"/>
      <c r="O181" s="17"/>
      <c r="P181" s="17"/>
      <c r="Q181" s="3"/>
      <c r="T181" s="18"/>
      <c r="U181" s="3"/>
      <c r="W181" s="18"/>
    </row>
    <row r="182" spans="2:23">
      <c r="B182" s="3"/>
      <c r="I182" s="149"/>
      <c r="J182" s="22"/>
      <c r="O182" s="17"/>
      <c r="P182" s="17"/>
      <c r="Q182" s="3"/>
      <c r="T182" s="18"/>
      <c r="U182" s="3"/>
      <c r="W182" s="18"/>
    </row>
    <row r="183" spans="2:23">
      <c r="B183" s="3"/>
      <c r="I183" s="149"/>
      <c r="J183" s="22"/>
      <c r="O183" s="17"/>
      <c r="P183" s="17"/>
      <c r="Q183" s="3"/>
      <c r="T183" s="18"/>
      <c r="U183" s="3"/>
      <c r="W183" s="18"/>
    </row>
    <row r="184" spans="2:23">
      <c r="B184" s="3"/>
      <c r="I184" s="149"/>
      <c r="J184" s="22"/>
      <c r="O184" s="17"/>
      <c r="P184" s="17"/>
      <c r="Q184" s="3"/>
      <c r="T184" s="18"/>
      <c r="U184" s="3"/>
      <c r="W184" s="18"/>
    </row>
    <row r="185" spans="2:23">
      <c r="B185" s="3"/>
      <c r="I185" s="149"/>
      <c r="J185" s="22"/>
      <c r="O185" s="17"/>
      <c r="P185" s="17"/>
      <c r="Q185" s="3"/>
      <c r="T185" s="18"/>
      <c r="U185" s="3"/>
      <c r="W185" s="18"/>
    </row>
    <row r="186" spans="2:23">
      <c r="B186" s="3"/>
      <c r="I186" s="149"/>
      <c r="J186" s="22"/>
      <c r="O186" s="17"/>
      <c r="P186" s="17"/>
      <c r="Q186" s="3"/>
      <c r="T186" s="18"/>
      <c r="U186" s="3"/>
      <c r="W186" s="18"/>
    </row>
    <row r="187" spans="2:23">
      <c r="B187" s="3"/>
      <c r="I187" s="149"/>
      <c r="J187" s="22"/>
      <c r="O187" s="17"/>
      <c r="P187" s="17"/>
      <c r="Q187" s="3"/>
      <c r="T187" s="18"/>
      <c r="U187" s="3"/>
      <c r="W187" s="18"/>
    </row>
    <row r="188" spans="2:23">
      <c r="B188" s="3"/>
      <c r="I188" s="149"/>
      <c r="J188" s="22"/>
      <c r="O188" s="17"/>
      <c r="P188" s="17"/>
      <c r="Q188" s="3"/>
      <c r="T188" s="18"/>
      <c r="U188" s="3"/>
      <c r="W188" s="18"/>
    </row>
    <row r="189" spans="2:23">
      <c r="B189" s="3"/>
      <c r="I189" s="149"/>
      <c r="J189" s="22"/>
      <c r="O189" s="17"/>
      <c r="P189" s="17"/>
      <c r="Q189" s="3"/>
      <c r="T189" s="18"/>
      <c r="U189" s="3"/>
      <c r="W189" s="18"/>
    </row>
    <row r="190" spans="2:23">
      <c r="B190" s="3"/>
      <c r="I190" s="149"/>
      <c r="J190" s="22"/>
      <c r="O190" s="17"/>
      <c r="P190" s="17"/>
      <c r="Q190" s="3"/>
      <c r="T190" s="18"/>
      <c r="U190" s="3"/>
      <c r="W190" s="18"/>
    </row>
    <row r="191" spans="2:23">
      <c r="B191" s="3"/>
      <c r="I191" s="149"/>
      <c r="J191" s="22"/>
      <c r="O191" s="17"/>
      <c r="P191" s="17"/>
      <c r="Q191" s="3"/>
      <c r="T191" s="18"/>
      <c r="U191" s="3"/>
      <c r="W191" s="18"/>
    </row>
    <row r="192" spans="2:23">
      <c r="B192" s="3"/>
      <c r="I192" s="149"/>
      <c r="J192" s="22"/>
      <c r="O192" s="17"/>
      <c r="P192" s="17"/>
      <c r="Q192" s="3"/>
      <c r="T192" s="18"/>
      <c r="U192" s="3"/>
      <c r="W192" s="18"/>
    </row>
    <row r="193" spans="2:23">
      <c r="B193" s="3"/>
      <c r="I193" s="149"/>
      <c r="J193" s="22"/>
      <c r="O193" s="17"/>
      <c r="P193" s="17"/>
      <c r="Q193" s="3"/>
      <c r="T193" s="18"/>
      <c r="U193" s="3"/>
      <c r="W193" s="18"/>
    </row>
    <row r="194" spans="2:23">
      <c r="B194" s="3"/>
      <c r="I194" s="149"/>
      <c r="J194" s="22"/>
      <c r="O194" s="17"/>
      <c r="P194" s="17"/>
      <c r="Q194" s="3"/>
      <c r="T194" s="18"/>
      <c r="U194" s="3"/>
      <c r="W194" s="18"/>
    </row>
    <row r="195" spans="2:23">
      <c r="B195" s="3"/>
      <c r="I195" s="149"/>
      <c r="J195" s="22"/>
      <c r="O195" s="17"/>
      <c r="P195" s="17"/>
      <c r="Q195" s="3"/>
      <c r="T195" s="18"/>
      <c r="U195" s="3"/>
      <c r="W195" s="18"/>
    </row>
    <row r="196" spans="2:23">
      <c r="B196" s="3"/>
      <c r="I196" s="149"/>
      <c r="J196" s="22"/>
      <c r="O196" s="17"/>
      <c r="P196" s="17"/>
      <c r="Q196" s="3"/>
      <c r="T196" s="18"/>
      <c r="U196" s="3"/>
      <c r="W196" s="18"/>
    </row>
    <row r="197" spans="2:23">
      <c r="B197" s="3"/>
      <c r="I197" s="149"/>
      <c r="J197" s="22"/>
      <c r="O197" s="17"/>
      <c r="P197" s="17"/>
      <c r="Q197" s="3"/>
      <c r="T197" s="18"/>
      <c r="U197" s="3"/>
      <c r="W197" s="18"/>
    </row>
    <row r="198" spans="2:23">
      <c r="B198" s="3"/>
      <c r="I198" s="149"/>
      <c r="J198" s="22"/>
      <c r="O198" s="17"/>
      <c r="P198" s="17"/>
      <c r="Q198" s="3"/>
      <c r="T198" s="18"/>
      <c r="U198" s="3"/>
      <c r="W198" s="18"/>
    </row>
    <row r="199" spans="2:23">
      <c r="B199" s="3"/>
      <c r="I199" s="149"/>
      <c r="J199" s="22"/>
      <c r="O199" s="17"/>
      <c r="P199" s="17"/>
      <c r="Q199" s="3"/>
      <c r="T199" s="18"/>
      <c r="U199" s="3"/>
      <c r="W199" s="18"/>
    </row>
    <row r="200" spans="2:23">
      <c r="B200" s="3"/>
      <c r="I200" s="149"/>
      <c r="J200" s="22"/>
      <c r="O200" s="17"/>
      <c r="P200" s="17"/>
      <c r="Q200" s="3"/>
      <c r="T200" s="18"/>
      <c r="U200" s="3"/>
      <c r="W200" s="18"/>
    </row>
    <row r="201" spans="2:23">
      <c r="B201" s="3"/>
      <c r="I201" s="149"/>
      <c r="J201" s="22"/>
      <c r="O201" s="17"/>
      <c r="P201" s="17"/>
      <c r="Q201" s="3"/>
      <c r="T201" s="18"/>
      <c r="U201" s="3"/>
      <c r="W201" s="18"/>
    </row>
    <row r="202" spans="2:23">
      <c r="B202" s="3"/>
      <c r="I202" s="149"/>
      <c r="J202" s="22"/>
      <c r="O202" s="17"/>
      <c r="P202" s="17"/>
      <c r="Q202" s="3"/>
      <c r="T202" s="18"/>
      <c r="U202" s="3"/>
      <c r="W202" s="18"/>
    </row>
    <row r="203" spans="2:23">
      <c r="B203" s="3"/>
      <c r="I203" s="149"/>
      <c r="J203" s="22"/>
      <c r="O203" s="17"/>
      <c r="P203" s="17"/>
      <c r="Q203" s="3"/>
      <c r="T203" s="18"/>
      <c r="U203" s="3"/>
      <c r="W203" s="18"/>
    </row>
    <row r="204" spans="2:23">
      <c r="B204" s="3"/>
      <c r="I204" s="149"/>
      <c r="J204" s="22"/>
      <c r="O204" s="17"/>
      <c r="P204" s="17"/>
      <c r="Q204" s="3"/>
      <c r="T204" s="18"/>
      <c r="U204" s="3"/>
      <c r="W204" s="18"/>
    </row>
    <row r="205" spans="2:23">
      <c r="B205" s="3"/>
      <c r="I205" s="149"/>
      <c r="J205" s="22"/>
      <c r="O205" s="17"/>
      <c r="P205" s="17"/>
      <c r="Q205" s="3"/>
      <c r="T205" s="18"/>
      <c r="U205" s="3"/>
      <c r="W205" s="18"/>
    </row>
    <row r="206" spans="2:23">
      <c r="B206" s="3"/>
      <c r="I206" s="149"/>
      <c r="J206" s="22"/>
      <c r="O206" s="17"/>
      <c r="P206" s="17"/>
      <c r="Q206" s="3"/>
      <c r="T206" s="18"/>
      <c r="U206" s="3"/>
      <c r="W206" s="18"/>
    </row>
    <row r="207" spans="2:23">
      <c r="B207" s="3"/>
      <c r="I207" s="149"/>
      <c r="J207" s="22"/>
      <c r="O207" s="17"/>
      <c r="P207" s="17"/>
      <c r="Q207" s="3"/>
      <c r="T207" s="18"/>
      <c r="U207" s="3"/>
      <c r="W207" s="18"/>
    </row>
    <row r="208" spans="2:23">
      <c r="B208" s="3"/>
      <c r="I208" s="149"/>
      <c r="J208" s="22"/>
      <c r="O208" s="17"/>
      <c r="P208" s="17"/>
      <c r="Q208" s="3"/>
      <c r="T208" s="18"/>
      <c r="U208" s="3"/>
      <c r="W208" s="18"/>
    </row>
    <row r="209" spans="2:23">
      <c r="B209" s="3"/>
      <c r="I209" s="149"/>
      <c r="J209" s="22"/>
      <c r="O209" s="17"/>
      <c r="P209" s="17"/>
      <c r="Q209" s="3"/>
      <c r="T209" s="18"/>
      <c r="U209" s="3"/>
      <c r="W209" s="18"/>
    </row>
    <row r="210" spans="2:23">
      <c r="B210" s="3"/>
      <c r="I210" s="149"/>
      <c r="J210" s="22"/>
      <c r="O210" s="17"/>
      <c r="P210" s="17"/>
      <c r="Q210" s="3"/>
      <c r="T210" s="18"/>
      <c r="U210" s="3"/>
      <c r="W210" s="18"/>
    </row>
    <row r="211" spans="2:23">
      <c r="B211" s="3"/>
      <c r="I211" s="149"/>
      <c r="J211" s="22"/>
      <c r="O211" s="17"/>
      <c r="P211" s="17"/>
      <c r="Q211" s="3"/>
      <c r="T211" s="18"/>
      <c r="U211" s="3"/>
      <c r="W211" s="18"/>
    </row>
    <row r="212" spans="2:23">
      <c r="B212" s="3"/>
      <c r="I212" s="149"/>
      <c r="J212" s="22"/>
      <c r="O212" s="17"/>
      <c r="P212" s="17"/>
      <c r="Q212" s="3"/>
      <c r="T212" s="18"/>
      <c r="U212" s="3"/>
      <c r="W212" s="18"/>
    </row>
    <row r="213" spans="2:23">
      <c r="B213" s="3"/>
      <c r="I213" s="149"/>
      <c r="J213" s="22"/>
      <c r="O213" s="17"/>
      <c r="P213" s="17"/>
      <c r="Q213" s="3"/>
      <c r="T213" s="18"/>
      <c r="U213" s="3"/>
      <c r="W213" s="18"/>
    </row>
    <row r="214" spans="2:23">
      <c r="B214" s="3"/>
      <c r="I214" s="149"/>
      <c r="J214" s="22"/>
      <c r="O214" s="17"/>
      <c r="P214" s="17"/>
      <c r="Q214" s="3"/>
      <c r="T214" s="18"/>
      <c r="U214" s="3"/>
      <c r="W214" s="18"/>
    </row>
    <row r="215" spans="2:23">
      <c r="B215" s="3"/>
      <c r="I215" s="149"/>
      <c r="J215" s="22"/>
      <c r="O215" s="17"/>
      <c r="P215" s="17"/>
      <c r="Q215" s="3"/>
      <c r="T215" s="18"/>
      <c r="U215" s="3"/>
      <c r="W215" s="18"/>
    </row>
    <row r="216" spans="2:23">
      <c r="B216" s="3"/>
      <c r="I216" s="149"/>
      <c r="J216" s="22"/>
      <c r="O216" s="17"/>
      <c r="P216" s="17"/>
      <c r="Q216" s="3"/>
      <c r="T216" s="18"/>
      <c r="U216" s="3"/>
      <c r="W216" s="18"/>
    </row>
    <row r="217" spans="2:23">
      <c r="B217" s="3"/>
      <c r="I217" s="149"/>
      <c r="J217" s="22"/>
      <c r="O217" s="17"/>
      <c r="P217" s="17"/>
      <c r="Q217" s="3"/>
      <c r="T217" s="18"/>
      <c r="U217" s="3"/>
      <c r="W217" s="18"/>
    </row>
    <row r="218" spans="2:23">
      <c r="B218" s="3"/>
      <c r="I218" s="149"/>
      <c r="J218" s="22"/>
      <c r="O218" s="17"/>
      <c r="P218" s="17"/>
      <c r="Q218" s="3"/>
      <c r="T218" s="18"/>
      <c r="U218" s="3"/>
      <c r="W218" s="18"/>
    </row>
    <row r="219" spans="2:23">
      <c r="B219" s="3"/>
      <c r="I219" s="149"/>
      <c r="J219" s="22"/>
      <c r="O219" s="17"/>
      <c r="P219" s="17"/>
      <c r="Q219" s="3"/>
      <c r="T219" s="18"/>
      <c r="U219" s="3"/>
      <c r="W219" s="18"/>
    </row>
    <row r="220" spans="2:23">
      <c r="B220" s="3"/>
      <c r="I220" s="149"/>
      <c r="J220" s="22"/>
      <c r="O220" s="17"/>
      <c r="P220" s="17"/>
      <c r="Q220" s="3"/>
      <c r="T220" s="18"/>
      <c r="U220" s="3"/>
      <c r="W220" s="18"/>
    </row>
    <row r="221" spans="2:23">
      <c r="B221" s="3"/>
      <c r="I221" s="149"/>
      <c r="J221" s="22"/>
      <c r="O221" s="17"/>
      <c r="P221" s="17"/>
      <c r="Q221" s="3"/>
      <c r="T221" s="18"/>
      <c r="U221" s="3"/>
      <c r="W221" s="18"/>
    </row>
    <row r="222" spans="2:23">
      <c r="B222" s="3"/>
      <c r="I222" s="149"/>
      <c r="J222" s="22"/>
      <c r="O222" s="17"/>
      <c r="P222" s="17"/>
      <c r="Q222" s="3"/>
      <c r="T222" s="18"/>
      <c r="U222" s="3"/>
      <c r="W222" s="18"/>
    </row>
    <row r="223" spans="2:23">
      <c r="B223" s="3"/>
      <c r="I223" s="149"/>
      <c r="J223" s="22"/>
      <c r="O223" s="17"/>
      <c r="P223" s="17"/>
      <c r="Q223" s="3"/>
      <c r="T223" s="18"/>
      <c r="U223" s="3"/>
      <c r="W223" s="18"/>
    </row>
    <row r="224" spans="2:23">
      <c r="B224" s="3"/>
      <c r="I224" s="149"/>
      <c r="J224" s="22"/>
      <c r="O224" s="17"/>
      <c r="P224" s="17"/>
      <c r="Q224" s="3"/>
      <c r="T224" s="18"/>
      <c r="U224" s="3"/>
      <c r="W224" s="18"/>
    </row>
    <row r="225" spans="2:23">
      <c r="B225" s="3"/>
      <c r="I225" s="149"/>
      <c r="J225" s="22"/>
      <c r="O225" s="17"/>
      <c r="P225" s="17"/>
      <c r="Q225" s="3"/>
      <c r="T225" s="18"/>
      <c r="U225" s="3"/>
      <c r="W225" s="18"/>
    </row>
    <row r="226" spans="2:23">
      <c r="B226" s="3"/>
      <c r="I226" s="149"/>
      <c r="J226" s="22"/>
      <c r="O226" s="17"/>
      <c r="P226" s="17"/>
      <c r="Q226" s="3"/>
      <c r="T226" s="18"/>
      <c r="U226" s="3"/>
      <c r="W226" s="18"/>
    </row>
    <row r="227" spans="2:23">
      <c r="B227" s="3"/>
      <c r="I227" s="149"/>
      <c r="J227" s="22"/>
      <c r="O227" s="17"/>
      <c r="P227" s="17"/>
      <c r="Q227" s="3"/>
      <c r="T227" s="18"/>
      <c r="U227" s="3"/>
      <c r="W227" s="18"/>
    </row>
    <row r="228" spans="2:23">
      <c r="B228" s="3"/>
      <c r="I228" s="149"/>
      <c r="J228" s="22"/>
      <c r="O228" s="17"/>
      <c r="P228" s="17"/>
      <c r="Q228" s="3"/>
      <c r="T228" s="18"/>
      <c r="U228" s="3"/>
      <c r="W228" s="18"/>
    </row>
    <row r="229" spans="2:23">
      <c r="B229" s="3"/>
      <c r="I229" s="149"/>
      <c r="J229" s="22"/>
      <c r="O229" s="17"/>
      <c r="P229" s="17"/>
      <c r="Q229" s="3"/>
      <c r="T229" s="18"/>
      <c r="U229" s="3"/>
      <c r="W229" s="18"/>
    </row>
    <row r="230" spans="2:23">
      <c r="B230" s="3"/>
      <c r="I230" s="149"/>
      <c r="J230" s="22"/>
      <c r="O230" s="17"/>
      <c r="P230" s="17"/>
      <c r="Q230" s="3"/>
      <c r="T230" s="18"/>
      <c r="U230" s="3"/>
      <c r="W230" s="18"/>
    </row>
    <row r="231" spans="2:23">
      <c r="B231" s="3"/>
      <c r="I231" s="149"/>
      <c r="J231" s="22"/>
      <c r="O231" s="17"/>
      <c r="P231" s="17"/>
      <c r="Q231" s="3"/>
      <c r="T231" s="18"/>
      <c r="U231" s="3"/>
      <c r="W231" s="18"/>
    </row>
    <row r="232" spans="2:23">
      <c r="B232" s="3"/>
      <c r="I232" s="149"/>
      <c r="J232" s="22"/>
      <c r="O232" s="17"/>
      <c r="P232" s="17"/>
      <c r="Q232" s="3"/>
      <c r="T232" s="18"/>
      <c r="U232" s="3"/>
      <c r="W232" s="18"/>
    </row>
    <row r="233" spans="2:23">
      <c r="B233" s="3"/>
      <c r="I233" s="149"/>
      <c r="J233" s="22"/>
      <c r="O233" s="17"/>
      <c r="P233" s="17"/>
      <c r="Q233" s="3"/>
      <c r="T233" s="18"/>
      <c r="U233" s="3"/>
      <c r="W233" s="18"/>
    </row>
    <row r="234" spans="2:23">
      <c r="B234" s="3"/>
      <c r="I234" s="149"/>
      <c r="J234" s="22"/>
      <c r="O234" s="17"/>
      <c r="P234" s="17"/>
      <c r="Q234" s="3"/>
      <c r="T234" s="18"/>
      <c r="U234" s="3"/>
      <c r="W234" s="18"/>
    </row>
    <row r="235" spans="2:23">
      <c r="B235" s="3"/>
      <c r="I235" s="149"/>
      <c r="J235" s="22"/>
      <c r="O235" s="17"/>
      <c r="P235" s="17"/>
      <c r="Q235" s="3"/>
      <c r="T235" s="18"/>
      <c r="U235" s="3"/>
      <c r="W235" s="18"/>
    </row>
    <row r="236" spans="2:23">
      <c r="B236" s="3"/>
      <c r="I236" s="149"/>
      <c r="J236" s="22"/>
      <c r="O236" s="17"/>
      <c r="P236" s="17"/>
      <c r="Q236" s="3"/>
      <c r="T236" s="18"/>
      <c r="U236" s="3"/>
      <c r="W236" s="18"/>
    </row>
    <row r="237" spans="2:23">
      <c r="B237" s="3"/>
      <c r="I237" s="149"/>
      <c r="J237" s="22"/>
      <c r="O237" s="17"/>
      <c r="P237" s="17"/>
      <c r="Q237" s="3"/>
      <c r="T237" s="18"/>
      <c r="U237" s="3"/>
      <c r="W237" s="18"/>
    </row>
    <row r="238" spans="2:23">
      <c r="B238" s="3"/>
      <c r="I238" s="149"/>
      <c r="J238" s="22"/>
      <c r="O238" s="17"/>
      <c r="P238" s="17"/>
      <c r="Q238" s="3"/>
      <c r="T238" s="18"/>
      <c r="U238" s="3"/>
      <c r="W238" s="18"/>
    </row>
    <row r="239" spans="2:23">
      <c r="B239" s="3"/>
      <c r="I239" s="149"/>
      <c r="J239" s="22"/>
      <c r="O239" s="17"/>
      <c r="P239" s="17"/>
      <c r="Q239" s="3"/>
      <c r="T239" s="18"/>
      <c r="U239" s="3"/>
      <c r="W239" s="18"/>
    </row>
    <row r="240" spans="2:23">
      <c r="B240" s="3"/>
      <c r="I240" s="149"/>
      <c r="J240" s="22"/>
      <c r="O240" s="17"/>
      <c r="P240" s="17"/>
      <c r="Q240" s="3"/>
      <c r="T240" s="18"/>
      <c r="U240" s="3"/>
      <c r="W240" s="18"/>
    </row>
    <row r="241" spans="2:23">
      <c r="B241" s="3"/>
      <c r="I241" s="149"/>
      <c r="J241" s="22"/>
      <c r="O241" s="17"/>
      <c r="P241" s="17"/>
      <c r="Q241" s="3"/>
      <c r="T241" s="18"/>
      <c r="U241" s="3"/>
      <c r="W241" s="18"/>
    </row>
    <row r="242" spans="2:23">
      <c r="B242" s="3"/>
      <c r="I242" s="149"/>
      <c r="J242" s="22"/>
      <c r="O242" s="17"/>
      <c r="P242" s="17"/>
      <c r="Q242" s="3"/>
      <c r="T242" s="18"/>
      <c r="U242" s="3"/>
      <c r="W242" s="18"/>
    </row>
    <row r="243" spans="2:23">
      <c r="B243" s="3"/>
      <c r="I243" s="149"/>
      <c r="J243" s="22"/>
      <c r="O243" s="17"/>
      <c r="P243" s="17"/>
      <c r="Q243" s="3"/>
      <c r="T243" s="18"/>
      <c r="U243" s="3"/>
      <c r="W243" s="18"/>
    </row>
    <row r="244" spans="2:23">
      <c r="B244" s="3"/>
      <c r="I244" s="149"/>
      <c r="J244" s="22"/>
      <c r="O244" s="17"/>
      <c r="P244" s="17"/>
      <c r="Q244" s="3"/>
      <c r="T244" s="18"/>
      <c r="U244" s="3"/>
      <c r="W244" s="18"/>
    </row>
    <row r="245" spans="2:23">
      <c r="B245" s="3"/>
      <c r="I245" s="149"/>
      <c r="J245" s="22"/>
      <c r="O245" s="17"/>
      <c r="P245" s="17"/>
      <c r="Q245" s="3"/>
      <c r="T245" s="18"/>
      <c r="U245" s="3"/>
      <c r="W245" s="18"/>
    </row>
    <row r="246" spans="2:23">
      <c r="B246" s="3"/>
      <c r="I246" s="149"/>
      <c r="J246" s="22"/>
      <c r="O246" s="17"/>
      <c r="P246" s="17"/>
      <c r="Q246" s="3"/>
      <c r="T246" s="18"/>
      <c r="U246" s="3"/>
      <c r="W246" s="18"/>
    </row>
    <row r="247" spans="2:23">
      <c r="B247" s="3"/>
      <c r="I247" s="149"/>
      <c r="J247" s="22"/>
      <c r="O247" s="17"/>
      <c r="P247" s="17"/>
      <c r="Q247" s="3"/>
      <c r="T247" s="18"/>
      <c r="U247" s="3"/>
      <c r="W247" s="18"/>
    </row>
    <row r="248" spans="2:23">
      <c r="B248" s="3"/>
      <c r="I248" s="149"/>
      <c r="J248" s="22"/>
      <c r="O248" s="17"/>
      <c r="P248" s="17"/>
      <c r="Q248" s="3"/>
      <c r="T248" s="18"/>
      <c r="U248" s="3"/>
      <c r="W248" s="18"/>
    </row>
    <row r="249" spans="2:23">
      <c r="B249" s="3"/>
      <c r="I249" s="149"/>
      <c r="J249" s="22"/>
      <c r="O249" s="17"/>
      <c r="P249" s="17"/>
      <c r="Q249" s="3"/>
      <c r="T249" s="18"/>
      <c r="U249" s="3"/>
      <c r="W249" s="18"/>
    </row>
    <row r="250" spans="2:23">
      <c r="B250" s="3"/>
      <c r="I250" s="149"/>
      <c r="J250" s="22"/>
      <c r="O250" s="17"/>
      <c r="P250" s="17"/>
      <c r="Q250" s="3"/>
      <c r="T250" s="18"/>
      <c r="U250" s="3"/>
      <c r="W250" s="18"/>
    </row>
    <row r="251" spans="2:23">
      <c r="B251" s="3"/>
      <c r="I251" s="149"/>
      <c r="J251" s="22"/>
      <c r="O251" s="17"/>
      <c r="P251" s="17"/>
      <c r="Q251" s="3"/>
      <c r="T251" s="18"/>
      <c r="U251" s="3"/>
      <c r="W251" s="18"/>
    </row>
    <row r="252" spans="2:23">
      <c r="B252" s="3"/>
      <c r="I252" s="149"/>
      <c r="J252" s="22"/>
      <c r="O252" s="17"/>
      <c r="P252" s="17"/>
      <c r="Q252" s="3"/>
      <c r="T252" s="18"/>
      <c r="U252" s="3"/>
      <c r="W252" s="18"/>
    </row>
    <row r="253" spans="2:23">
      <c r="B253" s="3"/>
      <c r="I253" s="149"/>
      <c r="J253" s="22"/>
      <c r="O253" s="17"/>
      <c r="P253" s="17"/>
      <c r="Q253" s="3"/>
      <c r="T253" s="18"/>
      <c r="U253" s="3"/>
      <c r="W253" s="18"/>
    </row>
    <row r="254" spans="2:23">
      <c r="B254" s="3"/>
      <c r="I254" s="149"/>
      <c r="J254" s="22"/>
      <c r="O254" s="17"/>
      <c r="P254" s="17"/>
      <c r="Q254" s="3"/>
      <c r="T254" s="18"/>
      <c r="U254" s="3"/>
      <c r="W254" s="18"/>
    </row>
    <row r="255" spans="2:23">
      <c r="B255" s="3"/>
      <c r="I255" s="149"/>
      <c r="J255" s="22"/>
      <c r="O255" s="17"/>
      <c r="P255" s="17"/>
      <c r="Q255" s="3"/>
      <c r="T255" s="18"/>
      <c r="U255" s="3"/>
      <c r="W255" s="18"/>
    </row>
    <row r="256" spans="2:23">
      <c r="B256" s="3"/>
      <c r="I256" s="149"/>
      <c r="J256" s="22"/>
      <c r="O256" s="17"/>
      <c r="P256" s="17"/>
      <c r="Q256" s="3"/>
      <c r="T256" s="18"/>
      <c r="U256" s="3"/>
      <c r="W256" s="18"/>
    </row>
    <row r="257" spans="2:23">
      <c r="B257" s="3"/>
      <c r="I257" s="149"/>
      <c r="J257" s="22"/>
      <c r="O257" s="17"/>
      <c r="P257" s="17"/>
      <c r="Q257" s="3"/>
      <c r="T257" s="18"/>
      <c r="U257" s="3"/>
      <c r="W257" s="18"/>
    </row>
    <row r="258" spans="2:23">
      <c r="B258" s="3"/>
      <c r="I258" s="149"/>
      <c r="J258" s="22"/>
      <c r="O258" s="17"/>
      <c r="P258" s="17"/>
      <c r="Q258" s="3"/>
      <c r="T258" s="18"/>
      <c r="U258" s="3"/>
      <c r="W258" s="18"/>
    </row>
    <row r="259" spans="2:23">
      <c r="B259" s="3"/>
      <c r="I259" s="149"/>
      <c r="J259" s="22"/>
      <c r="O259" s="17"/>
      <c r="P259" s="17"/>
      <c r="Q259" s="3"/>
      <c r="T259" s="18"/>
      <c r="U259" s="3"/>
      <c r="W259" s="18"/>
    </row>
    <row r="260" spans="2:23">
      <c r="B260" s="3"/>
      <c r="I260" s="149"/>
      <c r="J260" s="22"/>
      <c r="O260" s="17"/>
      <c r="P260" s="17"/>
      <c r="Q260" s="3"/>
      <c r="T260" s="18"/>
      <c r="U260" s="3"/>
      <c r="W260" s="18"/>
    </row>
    <row r="261" spans="2:23">
      <c r="B261" s="3"/>
      <c r="I261" s="149"/>
      <c r="J261" s="22"/>
      <c r="O261" s="17"/>
      <c r="P261" s="17"/>
      <c r="Q261" s="3"/>
      <c r="T261" s="18"/>
      <c r="U261" s="3"/>
      <c r="W261" s="18"/>
    </row>
    <row r="262" spans="2:23">
      <c r="B262" s="3"/>
      <c r="I262" s="149"/>
      <c r="J262" s="22"/>
      <c r="O262" s="17"/>
      <c r="P262" s="17"/>
      <c r="Q262" s="3"/>
      <c r="T262" s="18"/>
      <c r="U262" s="3"/>
      <c r="W262" s="18"/>
    </row>
    <row r="263" spans="2:23">
      <c r="B263" s="3"/>
      <c r="I263" s="149"/>
      <c r="J263" s="22"/>
      <c r="O263" s="17"/>
      <c r="P263" s="17"/>
      <c r="Q263" s="3"/>
      <c r="T263" s="18"/>
      <c r="U263" s="3"/>
      <c r="W263" s="18"/>
    </row>
    <row r="264" spans="2:23">
      <c r="B264" s="3"/>
      <c r="I264" s="149"/>
      <c r="J264" s="22"/>
      <c r="O264" s="17"/>
      <c r="P264" s="17"/>
      <c r="Q264" s="3"/>
      <c r="T264" s="18"/>
      <c r="U264" s="3"/>
      <c r="W264" s="18"/>
    </row>
    <row r="265" spans="2:23">
      <c r="B265" s="3"/>
      <c r="I265" s="149"/>
      <c r="J265" s="22"/>
      <c r="O265" s="17"/>
      <c r="P265" s="17"/>
      <c r="Q265" s="3"/>
      <c r="T265" s="18"/>
      <c r="U265" s="3"/>
      <c r="W265" s="18"/>
    </row>
    <row r="266" spans="2:23">
      <c r="B266" s="3"/>
      <c r="I266" s="149"/>
      <c r="J266" s="22"/>
      <c r="O266" s="17"/>
      <c r="P266" s="17"/>
      <c r="Q266" s="3"/>
      <c r="T266" s="18"/>
      <c r="U266" s="3"/>
      <c r="W266" s="18"/>
    </row>
    <row r="267" spans="2:23">
      <c r="B267" s="3"/>
      <c r="I267" s="149"/>
      <c r="J267" s="22"/>
      <c r="O267" s="17"/>
      <c r="P267" s="17"/>
      <c r="Q267" s="3"/>
      <c r="T267" s="18"/>
      <c r="U267" s="3"/>
      <c r="W267" s="18"/>
    </row>
    <row r="268" spans="2:23">
      <c r="B268" s="3"/>
      <c r="I268" s="149"/>
      <c r="J268" s="22"/>
      <c r="O268" s="17"/>
      <c r="P268" s="17"/>
      <c r="Q268" s="3"/>
      <c r="T268" s="18"/>
      <c r="U268" s="3"/>
      <c r="W268" s="18"/>
    </row>
    <row r="269" spans="2:23">
      <c r="B269" s="3"/>
      <c r="I269" s="149"/>
      <c r="J269" s="22"/>
      <c r="O269" s="17"/>
      <c r="P269" s="17"/>
      <c r="Q269" s="3"/>
      <c r="T269" s="18"/>
      <c r="U269" s="3"/>
      <c r="W269" s="18"/>
    </row>
    <row r="270" spans="2:23">
      <c r="B270" s="3"/>
      <c r="I270" s="149"/>
      <c r="J270" s="22"/>
      <c r="O270" s="17"/>
      <c r="P270" s="17"/>
      <c r="Q270" s="3"/>
      <c r="T270" s="18"/>
      <c r="U270" s="3"/>
      <c r="W270" s="18"/>
    </row>
    <row r="271" spans="2:23">
      <c r="B271" s="3"/>
      <c r="I271" s="149"/>
      <c r="J271" s="22"/>
      <c r="O271" s="17"/>
      <c r="P271" s="17"/>
      <c r="Q271" s="3"/>
      <c r="T271" s="18"/>
      <c r="U271" s="3"/>
      <c r="W271" s="18"/>
    </row>
    <row r="272" spans="2:23">
      <c r="B272" s="3"/>
      <c r="I272" s="149"/>
      <c r="J272" s="22"/>
      <c r="O272" s="17"/>
      <c r="P272" s="17"/>
      <c r="Q272" s="3"/>
      <c r="T272" s="18"/>
      <c r="U272" s="3"/>
      <c r="W272" s="18"/>
    </row>
    <row r="273" spans="2:23">
      <c r="B273" s="3"/>
      <c r="I273" s="149"/>
      <c r="J273" s="22"/>
      <c r="O273" s="17"/>
      <c r="P273" s="17"/>
      <c r="Q273" s="3"/>
      <c r="T273" s="18"/>
      <c r="U273" s="3"/>
      <c r="W273" s="18"/>
    </row>
    <row r="274" spans="2:23">
      <c r="B274" s="3"/>
      <c r="I274" s="149"/>
      <c r="J274" s="22"/>
      <c r="O274" s="17"/>
      <c r="P274" s="17"/>
      <c r="Q274" s="3"/>
      <c r="T274" s="18"/>
      <c r="U274" s="3"/>
      <c r="W274" s="18"/>
    </row>
    <row r="275" spans="2:23">
      <c r="B275" s="3"/>
      <c r="I275" s="149"/>
      <c r="J275" s="22"/>
      <c r="O275" s="17"/>
      <c r="P275" s="17"/>
      <c r="Q275" s="3"/>
      <c r="T275" s="18"/>
      <c r="U275" s="3"/>
      <c r="W275" s="18"/>
    </row>
    <row r="276" spans="2:23">
      <c r="B276" s="3"/>
      <c r="I276" s="149"/>
      <c r="J276" s="22"/>
      <c r="O276" s="17"/>
      <c r="P276" s="17"/>
      <c r="Q276" s="3"/>
      <c r="T276" s="18"/>
      <c r="U276" s="3"/>
      <c r="W276" s="18"/>
    </row>
    <row r="277" spans="2:23">
      <c r="B277" s="3"/>
      <c r="I277" s="149"/>
      <c r="J277" s="22"/>
      <c r="O277" s="17"/>
      <c r="P277" s="17"/>
      <c r="Q277" s="3"/>
      <c r="T277" s="18"/>
      <c r="U277" s="3"/>
      <c r="W277" s="18"/>
    </row>
    <row r="278" spans="2:23">
      <c r="B278" s="3"/>
      <c r="I278" s="149"/>
      <c r="J278" s="22"/>
      <c r="O278" s="17"/>
      <c r="P278" s="17"/>
      <c r="Q278" s="3"/>
      <c r="T278" s="18"/>
      <c r="U278" s="3"/>
      <c r="W278" s="18"/>
    </row>
    <row r="279" spans="2:23">
      <c r="B279" s="3"/>
      <c r="I279" s="149"/>
      <c r="J279" s="22"/>
      <c r="O279" s="17"/>
      <c r="P279" s="17"/>
      <c r="Q279" s="3"/>
      <c r="T279" s="18"/>
      <c r="U279" s="3"/>
      <c r="W279" s="18"/>
    </row>
    <row r="280" spans="2:23">
      <c r="B280" s="3"/>
      <c r="I280" s="149"/>
      <c r="J280" s="22"/>
      <c r="O280" s="17"/>
      <c r="P280" s="17"/>
      <c r="Q280" s="3"/>
      <c r="T280" s="18"/>
      <c r="U280" s="3"/>
      <c r="W280" s="18"/>
    </row>
    <row r="281" spans="2:23">
      <c r="B281" s="3"/>
      <c r="I281" s="149"/>
      <c r="J281" s="22"/>
      <c r="O281" s="17"/>
      <c r="P281" s="17"/>
      <c r="Q281" s="3"/>
      <c r="T281" s="18"/>
      <c r="U281" s="3"/>
      <c r="W281" s="18"/>
    </row>
    <row r="282" spans="2:23">
      <c r="B282" s="3"/>
      <c r="I282" s="149"/>
      <c r="J282" s="22"/>
      <c r="O282" s="17"/>
      <c r="P282" s="17"/>
      <c r="Q282" s="3"/>
      <c r="T282" s="18"/>
      <c r="U282" s="3"/>
      <c r="W282" s="18"/>
    </row>
    <row r="283" spans="2:23">
      <c r="B283" s="3"/>
      <c r="I283" s="149"/>
      <c r="J283" s="22"/>
      <c r="O283" s="17"/>
      <c r="P283" s="17"/>
      <c r="Q283" s="3"/>
      <c r="T283" s="18"/>
      <c r="U283" s="3"/>
      <c r="W283" s="18"/>
    </row>
    <row r="284" spans="2:23">
      <c r="B284" s="3"/>
      <c r="I284" s="149"/>
      <c r="J284" s="22"/>
      <c r="O284" s="17"/>
      <c r="P284" s="17"/>
      <c r="Q284" s="3"/>
      <c r="T284" s="18"/>
      <c r="U284" s="3"/>
      <c r="W284" s="18"/>
    </row>
    <row r="285" spans="2:23">
      <c r="B285" s="3"/>
      <c r="I285" s="149"/>
      <c r="J285" s="22"/>
      <c r="O285" s="17"/>
      <c r="P285" s="17"/>
      <c r="Q285" s="3"/>
      <c r="T285" s="18"/>
      <c r="U285" s="3"/>
      <c r="W285" s="18"/>
    </row>
    <row r="286" spans="2:23">
      <c r="B286" s="3"/>
      <c r="I286" s="149"/>
      <c r="J286" s="22"/>
      <c r="O286" s="17"/>
      <c r="P286" s="17"/>
      <c r="Q286" s="3"/>
      <c r="T286" s="18"/>
      <c r="U286" s="3"/>
      <c r="W286" s="18"/>
    </row>
    <row r="287" spans="2:23">
      <c r="B287" s="3"/>
      <c r="I287" s="149"/>
      <c r="J287" s="22"/>
      <c r="O287" s="17"/>
      <c r="P287" s="17"/>
      <c r="Q287" s="3"/>
      <c r="T287" s="18"/>
      <c r="U287" s="3"/>
      <c r="W287" s="18"/>
    </row>
    <row r="288" spans="2:23">
      <c r="B288" s="3"/>
      <c r="I288" s="149"/>
      <c r="J288" s="22"/>
      <c r="O288" s="17"/>
      <c r="P288" s="17"/>
      <c r="Q288" s="3"/>
      <c r="T288" s="18"/>
      <c r="U288" s="3"/>
      <c r="W288" s="18"/>
    </row>
    <row r="289" spans="2:23">
      <c r="B289" s="3"/>
      <c r="I289" s="149"/>
      <c r="J289" s="22"/>
      <c r="O289" s="17"/>
      <c r="P289" s="17"/>
      <c r="Q289" s="3"/>
      <c r="T289" s="18"/>
      <c r="U289" s="3"/>
      <c r="W289" s="18"/>
    </row>
    <row r="290" spans="2:23">
      <c r="B290" s="3"/>
      <c r="I290" s="149"/>
      <c r="J290" s="22"/>
      <c r="O290" s="17"/>
      <c r="P290" s="17"/>
      <c r="Q290" s="3"/>
      <c r="T290" s="18"/>
      <c r="U290" s="3"/>
      <c r="W290" s="18"/>
    </row>
    <row r="291" spans="2:23">
      <c r="B291" s="3"/>
      <c r="I291" s="149"/>
      <c r="J291" s="22"/>
      <c r="O291" s="17"/>
      <c r="P291" s="17"/>
      <c r="Q291" s="3"/>
      <c r="T291" s="18"/>
      <c r="U291" s="3"/>
      <c r="W291" s="18"/>
    </row>
    <row r="292" spans="2:23">
      <c r="B292" s="3"/>
      <c r="I292" s="149"/>
      <c r="J292" s="22"/>
      <c r="O292" s="17"/>
      <c r="P292" s="17"/>
      <c r="Q292" s="3"/>
      <c r="T292" s="18"/>
      <c r="U292" s="3"/>
      <c r="W292" s="18"/>
    </row>
    <row r="293" spans="2:23">
      <c r="B293" s="3"/>
      <c r="I293" s="149"/>
      <c r="J293" s="22"/>
      <c r="O293" s="17"/>
      <c r="P293" s="17"/>
      <c r="Q293" s="3"/>
      <c r="T293" s="18"/>
      <c r="U293" s="3"/>
      <c r="W293" s="18"/>
    </row>
    <row r="294" spans="2:23">
      <c r="B294" s="3"/>
      <c r="I294" s="149"/>
      <c r="J294" s="22"/>
      <c r="O294" s="17"/>
      <c r="P294" s="17"/>
      <c r="Q294" s="3"/>
      <c r="T294" s="18"/>
      <c r="U294" s="3"/>
      <c r="W294" s="18"/>
    </row>
    <row r="295" spans="2:23">
      <c r="B295" s="3"/>
      <c r="I295" s="149"/>
      <c r="J295" s="22"/>
      <c r="O295" s="17"/>
      <c r="P295" s="17"/>
      <c r="Q295" s="3"/>
      <c r="T295" s="18"/>
      <c r="U295" s="3"/>
      <c r="W295" s="18"/>
    </row>
    <row r="296" spans="2:23">
      <c r="B296" s="3"/>
      <c r="I296" s="149"/>
      <c r="J296" s="22"/>
      <c r="O296" s="17"/>
      <c r="P296" s="17"/>
      <c r="Q296" s="3"/>
      <c r="T296" s="18"/>
      <c r="U296" s="3"/>
      <c r="W296" s="18"/>
    </row>
    <row r="297" spans="2:23">
      <c r="B297" s="3"/>
      <c r="I297" s="149"/>
      <c r="J297" s="22"/>
      <c r="O297" s="17"/>
      <c r="P297" s="17"/>
      <c r="Q297" s="3"/>
      <c r="T297" s="18"/>
      <c r="U297" s="3"/>
      <c r="W297" s="18"/>
    </row>
    <row r="298" spans="2:23">
      <c r="B298" s="3"/>
      <c r="I298" s="149"/>
      <c r="J298" s="22"/>
      <c r="O298" s="17"/>
      <c r="P298" s="17"/>
      <c r="Q298" s="3"/>
      <c r="T298" s="18"/>
      <c r="U298" s="3"/>
      <c r="W298" s="18"/>
    </row>
    <row r="299" spans="2:23">
      <c r="B299" s="3"/>
      <c r="I299" s="149"/>
      <c r="J299" s="22"/>
      <c r="O299" s="17"/>
      <c r="P299" s="17"/>
      <c r="Q299" s="3"/>
      <c r="T299" s="18"/>
      <c r="U299" s="3"/>
      <c r="W299" s="18"/>
    </row>
    <row r="300" spans="2:23">
      <c r="B300" s="3"/>
      <c r="I300" s="149"/>
      <c r="J300" s="22"/>
      <c r="O300" s="17"/>
      <c r="P300" s="17"/>
      <c r="Q300" s="3"/>
      <c r="T300" s="18"/>
      <c r="U300" s="3"/>
      <c r="W300" s="18"/>
    </row>
  </sheetData>
  <autoFilter ref="A7:W39">
    <sortState ref="A8:V39">
      <sortCondition ref="A7:A39"/>
    </sortState>
  </autoFilter>
  <mergeCells count="1">
    <mergeCell ref="A1:B1"/>
  </mergeCells>
  <dataValidations count="4">
    <dataValidation type="list" allowBlank="1" showInputMessage="1" showErrorMessage="1" sqref="B29:B39">
      <formula1>Entite</formula1>
    </dataValidation>
    <dataValidation type="list" allowBlank="1" showInputMessage="1" showErrorMessage="1" sqref="I29:I37 I39">
      <formula1>ACTIVITE</formula1>
    </dataValidation>
    <dataValidation type="list" allowBlank="1" showInputMessage="1" showErrorMessage="1" sqref="J29:J39">
      <formula1>ANNEE</formula1>
    </dataValidation>
    <dataValidation type="list" allowBlank="1" showInputMessage="1" showErrorMessage="1" sqref="L29:L39">
      <formula1>CA_du_clients</formula1>
    </dataValidation>
  </dataValidations>
  <hyperlinks>
    <hyperlink ref="A1:B1" location="Sommaire!A1" display="Sommaire "/>
  </hyperlink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workbookViewId="0">
      <selection activeCell="A23" sqref="A23:B23"/>
    </sheetView>
  </sheetViews>
  <sheetFormatPr baseColWidth="10" defaultRowHeight="15"/>
  <cols>
    <col min="1" max="1" width="18" bestFit="1" customWidth="1"/>
    <col min="2" max="2" width="57.85546875" bestFit="1" customWidth="1"/>
    <col min="4" max="4" width="23.140625" bestFit="1" customWidth="1"/>
  </cols>
  <sheetData>
    <row r="1" spans="1:4" ht="37.5">
      <c r="A1" s="107" t="s">
        <v>5</v>
      </c>
      <c r="B1" s="107" t="s">
        <v>6</v>
      </c>
      <c r="C1" s="107" t="s">
        <v>43</v>
      </c>
      <c r="D1" s="111" t="s">
        <v>273</v>
      </c>
    </row>
    <row r="2" spans="1:4" ht="16.5">
      <c r="A2" s="277" t="s">
        <v>10</v>
      </c>
      <c r="B2" s="278" t="s">
        <v>33</v>
      </c>
      <c r="C2" s="278" t="s">
        <v>120</v>
      </c>
      <c r="D2" s="286">
        <v>43830</v>
      </c>
    </row>
    <row r="3" spans="1:4" ht="16.5">
      <c r="A3" s="277" t="s">
        <v>10</v>
      </c>
      <c r="B3" s="278" t="s">
        <v>34</v>
      </c>
      <c r="C3" s="278" t="s">
        <v>120</v>
      </c>
      <c r="D3" s="286">
        <v>45260</v>
      </c>
    </row>
    <row r="4" spans="1:4" ht="16.5">
      <c r="A4" s="277" t="s">
        <v>10</v>
      </c>
      <c r="B4" s="277" t="s">
        <v>18</v>
      </c>
      <c r="C4" s="278" t="s">
        <v>120</v>
      </c>
      <c r="D4" s="286">
        <v>43830</v>
      </c>
    </row>
    <row r="5" spans="1:4" ht="16.5">
      <c r="A5" s="277" t="s">
        <v>10</v>
      </c>
      <c r="B5" s="277" t="s">
        <v>19</v>
      </c>
      <c r="C5" s="278" t="s">
        <v>120</v>
      </c>
      <c r="D5" s="286">
        <v>43830</v>
      </c>
    </row>
    <row r="6" spans="1:4" ht="16.5">
      <c r="A6" s="277" t="s">
        <v>169</v>
      </c>
      <c r="B6" s="277" t="s">
        <v>20</v>
      </c>
      <c r="C6" s="278" t="s">
        <v>160</v>
      </c>
      <c r="D6" s="286">
        <v>45291</v>
      </c>
    </row>
    <row r="7" spans="1:4" ht="16.5">
      <c r="A7" s="277" t="s">
        <v>10</v>
      </c>
      <c r="B7" s="277" t="s">
        <v>11</v>
      </c>
      <c r="C7" s="278" t="s">
        <v>120</v>
      </c>
      <c r="D7" s="286">
        <v>43830</v>
      </c>
    </row>
    <row r="8" spans="1:4" ht="16.5">
      <c r="A8" s="279" t="s">
        <v>65</v>
      </c>
      <c r="B8" s="279" t="s">
        <v>35</v>
      </c>
      <c r="C8" s="279" t="s">
        <v>161</v>
      </c>
      <c r="D8" s="286">
        <v>45291</v>
      </c>
    </row>
    <row r="9" spans="1:4" ht="16.5">
      <c r="A9" s="277" t="s">
        <v>10</v>
      </c>
      <c r="B9" s="277" t="s">
        <v>21</v>
      </c>
      <c r="C9" s="278" t="s">
        <v>120</v>
      </c>
      <c r="D9" s="286">
        <v>45199</v>
      </c>
    </row>
    <row r="10" spans="1:4" ht="16.5">
      <c r="A10" s="277" t="s">
        <v>10</v>
      </c>
      <c r="B10" s="277" t="s">
        <v>22</v>
      </c>
      <c r="C10" s="278" t="s">
        <v>120</v>
      </c>
      <c r="D10" s="286">
        <v>43830</v>
      </c>
    </row>
    <row r="11" spans="1:4" ht="16.5">
      <c r="A11" s="277" t="s">
        <v>10</v>
      </c>
      <c r="B11" s="277" t="s">
        <v>12</v>
      </c>
      <c r="C11" s="278" t="s">
        <v>120</v>
      </c>
      <c r="D11" s="286">
        <v>43830</v>
      </c>
    </row>
    <row r="12" spans="1:4" ht="16.5">
      <c r="A12" s="277" t="s">
        <v>65</v>
      </c>
      <c r="B12" s="280" t="s">
        <v>88</v>
      </c>
      <c r="C12" s="278" t="s">
        <v>120</v>
      </c>
      <c r="D12" s="286">
        <v>45291</v>
      </c>
    </row>
    <row r="13" spans="1:4" ht="16.5">
      <c r="A13" s="277" t="s">
        <v>65</v>
      </c>
      <c r="B13" s="280" t="s">
        <v>94</v>
      </c>
      <c r="C13" s="278" t="s">
        <v>120</v>
      </c>
      <c r="D13" s="286">
        <v>45291</v>
      </c>
    </row>
    <row r="14" spans="1:4" ht="16.5">
      <c r="A14" s="277" t="s">
        <v>10</v>
      </c>
      <c r="B14" s="277" t="s">
        <v>13</v>
      </c>
      <c r="C14" s="278" t="s">
        <v>120</v>
      </c>
      <c r="D14" s="286">
        <v>43830</v>
      </c>
    </row>
    <row r="15" spans="1:4" ht="16.5">
      <c r="A15" s="277" t="s">
        <v>10</v>
      </c>
      <c r="B15" s="280" t="s">
        <v>101</v>
      </c>
      <c r="C15" s="278" t="s">
        <v>120</v>
      </c>
      <c r="D15" s="286">
        <v>44196</v>
      </c>
    </row>
    <row r="16" spans="1:4" ht="16.5">
      <c r="A16" s="277" t="s">
        <v>10</v>
      </c>
      <c r="B16" s="280" t="s">
        <v>97</v>
      </c>
      <c r="C16" s="278" t="s">
        <v>120</v>
      </c>
      <c r="D16" s="286">
        <v>44196</v>
      </c>
    </row>
    <row r="17" spans="1:4" ht="16.5">
      <c r="A17" s="277" t="s">
        <v>65</v>
      </c>
      <c r="B17" s="277" t="s">
        <v>171</v>
      </c>
      <c r="C17" s="278" t="s">
        <v>120</v>
      </c>
      <c r="D17" s="286">
        <v>45107</v>
      </c>
    </row>
    <row r="18" spans="1:4" ht="16.5">
      <c r="A18" s="280" t="s">
        <v>65</v>
      </c>
      <c r="B18" s="280" t="s">
        <v>24</v>
      </c>
      <c r="C18" s="280" t="s">
        <v>162</v>
      </c>
      <c r="D18" s="286">
        <v>44773</v>
      </c>
    </row>
    <row r="19" spans="1:4" ht="16.5">
      <c r="A19" s="280" t="s">
        <v>65</v>
      </c>
      <c r="B19" s="280" t="s">
        <v>23</v>
      </c>
      <c r="C19" s="280" t="s">
        <v>162</v>
      </c>
      <c r="D19" s="286">
        <v>45138</v>
      </c>
    </row>
    <row r="20" spans="1:4" ht="16.5">
      <c r="A20" s="277" t="s">
        <v>10</v>
      </c>
      <c r="B20" s="277" t="s">
        <v>14</v>
      </c>
      <c r="C20" s="278" t="s">
        <v>120</v>
      </c>
      <c r="D20" s="286"/>
    </row>
    <row r="21" spans="1:4" ht="16.5">
      <c r="A21" s="278" t="s">
        <v>65</v>
      </c>
      <c r="B21" s="278" t="s">
        <v>16</v>
      </c>
      <c r="C21" s="278" t="s">
        <v>120</v>
      </c>
      <c r="D21" s="286">
        <v>44957</v>
      </c>
    </row>
    <row r="22" spans="1:4" ht="16.5">
      <c r="A22" s="277" t="s">
        <v>10</v>
      </c>
      <c r="B22" s="277" t="s">
        <v>25</v>
      </c>
      <c r="C22" s="278" t="s">
        <v>120</v>
      </c>
      <c r="D22" s="286">
        <v>45199</v>
      </c>
    </row>
    <row r="23" spans="1:4" ht="16.5">
      <c r="A23" s="70" t="s">
        <v>10</v>
      </c>
      <c r="B23" s="21" t="s">
        <v>1992</v>
      </c>
      <c r="C23" s="278" t="s">
        <v>120</v>
      </c>
      <c r="D23" s="286">
        <v>45291</v>
      </c>
    </row>
    <row r="24" spans="1:4" ht="16.5">
      <c r="A24" s="281" t="s">
        <v>65</v>
      </c>
      <c r="B24" s="281" t="s">
        <v>17</v>
      </c>
      <c r="C24" s="280" t="s">
        <v>162</v>
      </c>
      <c r="D24" s="286">
        <v>45291</v>
      </c>
    </row>
    <row r="25" spans="1:4" ht="16.5">
      <c r="A25" s="282" t="s">
        <v>10</v>
      </c>
      <c r="B25" s="283" t="s">
        <v>26</v>
      </c>
      <c r="C25" s="278" t="s">
        <v>120</v>
      </c>
      <c r="D25" s="286">
        <v>43830</v>
      </c>
    </row>
    <row r="26" spans="1:4" ht="16.5">
      <c r="A26" s="282" t="s">
        <v>10</v>
      </c>
      <c r="B26" s="283" t="s">
        <v>27</v>
      </c>
      <c r="C26" s="278" t="s">
        <v>120</v>
      </c>
      <c r="D26" s="286">
        <v>43830</v>
      </c>
    </row>
    <row r="27" spans="1:4" ht="16.5">
      <c r="A27" s="282" t="s">
        <v>10</v>
      </c>
      <c r="B27" s="283" t="s">
        <v>28</v>
      </c>
      <c r="C27" s="278" t="s">
        <v>120</v>
      </c>
      <c r="D27" s="286">
        <v>45291</v>
      </c>
    </row>
    <row r="28" spans="1:4" ht="16.5">
      <c r="A28" s="282" t="s">
        <v>10</v>
      </c>
      <c r="B28" s="281" t="s">
        <v>99</v>
      </c>
      <c r="C28" s="278" t="s">
        <v>120</v>
      </c>
      <c r="D28" s="286">
        <v>44196</v>
      </c>
    </row>
    <row r="29" spans="1:4" ht="16.5">
      <c r="A29" s="284" t="s">
        <v>10</v>
      </c>
      <c r="B29" s="283" t="s">
        <v>29</v>
      </c>
      <c r="C29" s="278" t="s">
        <v>120</v>
      </c>
      <c r="D29" s="286">
        <v>45291</v>
      </c>
    </row>
    <row r="30" spans="1:4" ht="16.5">
      <c r="A30" s="285" t="s">
        <v>65</v>
      </c>
      <c r="B30" s="281" t="s">
        <v>166</v>
      </c>
      <c r="C30" s="280" t="s">
        <v>161</v>
      </c>
      <c r="D30" s="286">
        <v>45291</v>
      </c>
    </row>
    <row r="31" spans="1:4" ht="16.5">
      <c r="A31" s="282" t="s">
        <v>10</v>
      </c>
      <c r="B31" s="283" t="s">
        <v>30</v>
      </c>
      <c r="C31" s="278" t="s">
        <v>120</v>
      </c>
      <c r="D31" s="286">
        <v>43830</v>
      </c>
    </row>
    <row r="32" spans="1:4" ht="16.5">
      <c r="A32" s="282" t="s">
        <v>65</v>
      </c>
      <c r="B32" s="283" t="s">
        <v>165</v>
      </c>
      <c r="C32" s="278" t="s">
        <v>120</v>
      </c>
      <c r="D32" s="286">
        <v>45107</v>
      </c>
    </row>
    <row r="33" spans="1:4" ht="16.5">
      <c r="A33" s="282" t="s">
        <v>10</v>
      </c>
      <c r="B33" s="283" t="s">
        <v>31</v>
      </c>
      <c r="C33" s="278" t="s">
        <v>120</v>
      </c>
      <c r="D33" s="286">
        <v>43830</v>
      </c>
    </row>
  </sheetData>
  <dataValidations count="1">
    <dataValidation type="list" allowBlank="1" showInputMessage="1" showErrorMessage="1" sqref="A23:A33">
      <formula1>Entite</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95"/>
  <sheetViews>
    <sheetView workbookViewId="0">
      <selection activeCell="D11" sqref="D11"/>
    </sheetView>
  </sheetViews>
  <sheetFormatPr baseColWidth="10" defaultRowHeight="15"/>
  <cols>
    <col min="1" max="1" width="12.7109375" bestFit="1" customWidth="1"/>
    <col min="3" max="3" width="24.85546875" bestFit="1" customWidth="1"/>
    <col min="4" max="4" width="26.85546875" bestFit="1" customWidth="1"/>
    <col min="5" max="5" width="55.42578125" bestFit="1" customWidth="1"/>
    <col min="6" max="6" width="46.28515625" customWidth="1"/>
    <col min="8" max="8" width="17" customWidth="1"/>
    <col min="9" max="9" width="46" bestFit="1" customWidth="1"/>
    <col min="14" max="14" width="40.5703125" customWidth="1"/>
    <col min="15" max="15" width="34.42578125" customWidth="1"/>
    <col min="16" max="16" width="27.7109375" customWidth="1"/>
    <col min="17" max="17" width="77.5703125" bestFit="1" customWidth="1"/>
    <col min="20" max="20" width="19.7109375" bestFit="1" customWidth="1"/>
    <col min="21" max="21" width="20.7109375" bestFit="1" customWidth="1"/>
  </cols>
  <sheetData>
    <row r="1" spans="1:23" s="3" customFormat="1" ht="22.5">
      <c r="A1" s="333" t="s">
        <v>191</v>
      </c>
      <c r="B1" s="333"/>
      <c r="C1" s="22"/>
      <c r="E1" s="22"/>
      <c r="F1" s="22"/>
      <c r="G1" s="17"/>
      <c r="H1" s="17"/>
      <c r="I1" s="17"/>
      <c r="J1" s="17"/>
      <c r="K1" s="17"/>
      <c r="M1" s="18"/>
      <c r="N1" s="18"/>
      <c r="O1" s="18"/>
    </row>
    <row r="2" spans="1:23" s="3" customFormat="1" ht="60">
      <c r="A2" s="109" t="s">
        <v>5</v>
      </c>
      <c r="B2" s="109" t="s">
        <v>6</v>
      </c>
      <c r="C2" s="109" t="s">
        <v>43</v>
      </c>
      <c r="D2" s="109" t="s">
        <v>0</v>
      </c>
      <c r="E2" s="109" t="s">
        <v>1</v>
      </c>
      <c r="F2" s="109" t="s">
        <v>60</v>
      </c>
      <c r="G2" s="108" t="s">
        <v>36</v>
      </c>
      <c r="H2" s="108" t="s">
        <v>48</v>
      </c>
      <c r="I2" s="109" t="s">
        <v>2</v>
      </c>
      <c r="J2" s="108" t="s">
        <v>3</v>
      </c>
      <c r="K2" s="108" t="s">
        <v>39</v>
      </c>
      <c r="L2" s="108" t="s">
        <v>40</v>
      </c>
      <c r="M2" s="109" t="s">
        <v>4</v>
      </c>
      <c r="N2" s="109" t="s">
        <v>7</v>
      </c>
      <c r="O2" s="109" t="s">
        <v>8</v>
      </c>
      <c r="P2" s="109" t="s">
        <v>9</v>
      </c>
      <c r="Q2" s="150" t="s">
        <v>410</v>
      </c>
      <c r="R2" s="150" t="s">
        <v>446</v>
      </c>
      <c r="S2" s="150" t="s">
        <v>447</v>
      </c>
      <c r="T2" s="199" t="s">
        <v>448</v>
      </c>
      <c r="U2" s="199" t="s">
        <v>449</v>
      </c>
      <c r="V2" s="150" t="s">
        <v>450</v>
      </c>
      <c r="W2" s="150" t="s">
        <v>451</v>
      </c>
    </row>
    <row r="3" spans="1:23">
      <c r="A3" s="19" t="s">
        <v>10</v>
      </c>
      <c r="C3" s="19" t="s">
        <v>73</v>
      </c>
      <c r="D3" s="19" t="s">
        <v>125</v>
      </c>
      <c r="E3" s="9" t="s">
        <v>47</v>
      </c>
      <c r="F3" s="8" t="s">
        <v>55</v>
      </c>
      <c r="G3" s="19" t="s">
        <v>44</v>
      </c>
      <c r="H3" s="19"/>
      <c r="I3" s="5" t="s">
        <v>37</v>
      </c>
      <c r="Q3" s="150" t="s">
        <v>418</v>
      </c>
      <c r="R3" s="150">
        <v>1940</v>
      </c>
      <c r="S3" s="150" t="s">
        <v>452</v>
      </c>
      <c r="T3" s="150" t="s">
        <v>424</v>
      </c>
      <c r="U3" s="150" t="s">
        <v>424</v>
      </c>
      <c r="V3" s="150">
        <v>0</v>
      </c>
      <c r="W3" s="150" t="s">
        <v>324</v>
      </c>
    </row>
    <row r="4" spans="1:23">
      <c r="A4" s="19" t="s">
        <v>65</v>
      </c>
      <c r="C4" s="19" t="s">
        <v>74</v>
      </c>
      <c r="D4" s="19" t="s">
        <v>76</v>
      </c>
      <c r="E4" s="9" t="s">
        <v>46</v>
      </c>
      <c r="F4" s="8" t="s">
        <v>71</v>
      </c>
      <c r="G4" s="19" t="s">
        <v>45</v>
      </c>
      <c r="H4" s="19"/>
      <c r="I4" s="5" t="s">
        <v>63</v>
      </c>
      <c r="Q4" s="150" t="s">
        <v>441</v>
      </c>
      <c r="R4" s="150">
        <f>1+R3</f>
        <v>1941</v>
      </c>
      <c r="S4" s="150" t="s">
        <v>453</v>
      </c>
      <c r="T4" s="150" t="s">
        <v>440</v>
      </c>
      <c r="U4" s="150" t="s">
        <v>440</v>
      </c>
      <c r="V4" s="150">
        <v>1</v>
      </c>
      <c r="W4" s="150" t="s">
        <v>325</v>
      </c>
    </row>
    <row r="5" spans="1:23">
      <c r="C5" s="19" t="s">
        <v>75</v>
      </c>
      <c r="D5" s="19" t="s">
        <v>77</v>
      </c>
      <c r="E5" s="4" t="s">
        <v>42</v>
      </c>
      <c r="F5" s="8" t="s">
        <v>56</v>
      </c>
      <c r="I5" s="5" t="s">
        <v>64</v>
      </c>
      <c r="Q5" s="150" t="s">
        <v>422</v>
      </c>
      <c r="R5" s="150">
        <f t="shared" ref="R5:R68" si="0">1+R4</f>
        <v>1942</v>
      </c>
      <c r="S5" s="150" t="s">
        <v>454</v>
      </c>
      <c r="T5" s="150" t="s">
        <v>419</v>
      </c>
      <c r="U5" s="150" t="s">
        <v>419</v>
      </c>
      <c r="V5" s="150">
        <v>2</v>
      </c>
      <c r="W5" s="150" t="s">
        <v>326</v>
      </c>
    </row>
    <row r="6" spans="1:23">
      <c r="C6" s="19" t="s">
        <v>79</v>
      </c>
      <c r="D6" s="19" t="s">
        <v>78</v>
      </c>
      <c r="E6" s="4" t="s">
        <v>51</v>
      </c>
      <c r="F6" s="8" t="s">
        <v>72</v>
      </c>
      <c r="I6" s="5"/>
      <c r="Q6" s="150" t="s">
        <v>420</v>
      </c>
      <c r="R6" s="150">
        <f t="shared" si="0"/>
        <v>1943</v>
      </c>
      <c r="S6" s="150" t="s">
        <v>455</v>
      </c>
      <c r="T6" s="150" t="s">
        <v>445</v>
      </c>
      <c r="U6" s="150" t="s">
        <v>445</v>
      </c>
      <c r="V6" s="150">
        <v>3</v>
      </c>
      <c r="W6" s="150" t="s">
        <v>327</v>
      </c>
    </row>
    <row r="7" spans="1:23">
      <c r="E7" s="4" t="s">
        <v>52</v>
      </c>
      <c r="F7" s="8" t="s">
        <v>57</v>
      </c>
      <c r="I7" s="5"/>
      <c r="Q7" s="150" t="s">
        <v>456</v>
      </c>
      <c r="R7" s="150">
        <f t="shared" si="0"/>
        <v>1944</v>
      </c>
      <c r="S7" s="150" t="s">
        <v>457</v>
      </c>
      <c r="T7" s="150" t="s">
        <v>431</v>
      </c>
      <c r="U7" s="150" t="s">
        <v>431</v>
      </c>
      <c r="V7" s="150">
        <v>4</v>
      </c>
      <c r="W7" s="150" t="s">
        <v>316</v>
      </c>
    </row>
    <row r="8" spans="1:23">
      <c r="E8" s="4" t="s">
        <v>54</v>
      </c>
      <c r="F8" s="8" t="s">
        <v>58</v>
      </c>
      <c r="I8" s="5" t="s">
        <v>15</v>
      </c>
      <c r="Q8" s="150" t="s">
        <v>430</v>
      </c>
      <c r="R8" s="150">
        <f t="shared" si="0"/>
        <v>1945</v>
      </c>
      <c r="S8" s="150" t="s">
        <v>458</v>
      </c>
      <c r="T8" s="150" t="s">
        <v>429</v>
      </c>
      <c r="U8" s="150" t="s">
        <v>429</v>
      </c>
      <c r="V8" s="150">
        <v>5</v>
      </c>
      <c r="W8" s="150" t="s">
        <v>317</v>
      </c>
    </row>
    <row r="9" spans="1:23">
      <c r="E9" s="4" t="s">
        <v>50</v>
      </c>
      <c r="F9" s="8" t="s">
        <v>59</v>
      </c>
      <c r="I9" s="5" t="s">
        <v>38</v>
      </c>
      <c r="Q9" s="150" t="s">
        <v>414</v>
      </c>
      <c r="R9" s="150">
        <f t="shared" si="0"/>
        <v>1946</v>
      </c>
      <c r="S9" s="150" t="s">
        <v>459</v>
      </c>
      <c r="T9" s="150" t="s">
        <v>421</v>
      </c>
      <c r="U9" s="150" t="s">
        <v>460</v>
      </c>
      <c r="V9" s="150" t="s">
        <v>461</v>
      </c>
      <c r="W9" s="150" t="s">
        <v>318</v>
      </c>
    </row>
    <row r="10" spans="1:23">
      <c r="E10" s="4" t="s">
        <v>49</v>
      </c>
      <c r="F10" s="8" t="s">
        <v>61</v>
      </c>
      <c r="Q10" s="150" t="s">
        <v>462</v>
      </c>
      <c r="R10" s="150">
        <f t="shared" si="0"/>
        <v>1947</v>
      </c>
      <c r="S10" s="150" t="s">
        <v>463</v>
      </c>
      <c r="T10" s="150" t="s">
        <v>434</v>
      </c>
      <c r="U10" s="150" t="s">
        <v>464</v>
      </c>
      <c r="V10" s="150" t="s">
        <v>465</v>
      </c>
      <c r="W10" s="150" t="s">
        <v>319</v>
      </c>
    </row>
    <row r="11" spans="1:23">
      <c r="E11" s="4" t="s">
        <v>126</v>
      </c>
      <c r="F11" s="8" t="s">
        <v>62</v>
      </c>
      <c r="Q11" s="150" t="s">
        <v>466</v>
      </c>
      <c r="R11" s="150">
        <f t="shared" si="0"/>
        <v>1948</v>
      </c>
      <c r="S11" s="150" t="s">
        <v>467</v>
      </c>
      <c r="T11" s="150" t="s">
        <v>428</v>
      </c>
      <c r="U11" s="152" t="s">
        <v>468</v>
      </c>
      <c r="V11" s="150" t="s">
        <v>469</v>
      </c>
      <c r="W11" s="150" t="s">
        <v>341</v>
      </c>
    </row>
    <row r="12" spans="1:23">
      <c r="E12" s="4" t="s">
        <v>41</v>
      </c>
      <c r="F12" s="8" t="s">
        <v>58</v>
      </c>
      <c r="Q12" s="150" t="s">
        <v>470</v>
      </c>
      <c r="R12" s="150">
        <f t="shared" si="0"/>
        <v>1949</v>
      </c>
      <c r="S12" s="150" t="s">
        <v>471</v>
      </c>
      <c r="T12" s="150" t="s">
        <v>415</v>
      </c>
      <c r="U12" s="152" t="s">
        <v>472</v>
      </c>
      <c r="V12" s="150" t="s">
        <v>473</v>
      </c>
      <c r="W12" s="150" t="s">
        <v>321</v>
      </c>
    </row>
    <row r="13" spans="1:23">
      <c r="E13" s="9" t="s">
        <v>53</v>
      </c>
      <c r="F13" s="12" t="s">
        <v>66</v>
      </c>
      <c r="Q13" s="150" t="s">
        <v>427</v>
      </c>
      <c r="R13" s="150">
        <f t="shared" si="0"/>
        <v>1950</v>
      </c>
      <c r="S13" s="150" t="s">
        <v>474</v>
      </c>
      <c r="T13" s="150" t="s">
        <v>439</v>
      </c>
      <c r="U13" s="152" t="s">
        <v>475</v>
      </c>
      <c r="V13" s="150" t="s">
        <v>476</v>
      </c>
      <c r="W13" s="150" t="s">
        <v>322</v>
      </c>
    </row>
    <row r="14" spans="1:23">
      <c r="F14" s="8" t="s">
        <v>67</v>
      </c>
      <c r="Q14" s="150" t="s">
        <v>435</v>
      </c>
      <c r="R14" s="150">
        <f t="shared" si="0"/>
        <v>1951</v>
      </c>
      <c r="S14" s="150" t="s">
        <v>477</v>
      </c>
      <c r="T14" s="150" t="s">
        <v>437</v>
      </c>
      <c r="U14" s="152" t="s">
        <v>478</v>
      </c>
      <c r="V14" s="150" t="s">
        <v>479</v>
      </c>
      <c r="W14" s="150" t="s">
        <v>480</v>
      </c>
    </row>
    <row r="15" spans="1:23">
      <c r="F15" s="12" t="s">
        <v>68</v>
      </c>
      <c r="Q15" s="150" t="s">
        <v>432</v>
      </c>
      <c r="R15" s="150">
        <f t="shared" si="0"/>
        <v>1952</v>
      </c>
      <c r="S15" s="150" t="s">
        <v>481</v>
      </c>
      <c r="T15" s="150" t="s">
        <v>436</v>
      </c>
      <c r="U15" s="152" t="s">
        <v>482</v>
      </c>
      <c r="V15" s="150" t="s">
        <v>483</v>
      </c>
      <c r="W15" s="150"/>
    </row>
    <row r="16" spans="1:23">
      <c r="F16" s="12" t="s">
        <v>69</v>
      </c>
      <c r="Q16" s="150" t="s">
        <v>484</v>
      </c>
      <c r="R16" s="150">
        <f t="shared" si="0"/>
        <v>1953</v>
      </c>
      <c r="S16" s="150" t="s">
        <v>485</v>
      </c>
      <c r="T16" s="150" t="s">
        <v>442</v>
      </c>
      <c r="U16" s="152" t="s">
        <v>486</v>
      </c>
      <c r="V16" s="150"/>
      <c r="W16" s="150"/>
    </row>
    <row r="17" spans="6:23">
      <c r="F17" s="26" t="s">
        <v>70</v>
      </c>
      <c r="Q17" s="150" t="s">
        <v>487</v>
      </c>
      <c r="R17" s="150">
        <f t="shared" si="0"/>
        <v>1954</v>
      </c>
      <c r="S17" s="150" t="s">
        <v>488</v>
      </c>
      <c r="T17" s="150" t="s">
        <v>443</v>
      </c>
      <c r="U17" s="152" t="s">
        <v>428</v>
      </c>
      <c r="V17" s="150"/>
      <c r="W17" s="150"/>
    </row>
    <row r="18" spans="6:23">
      <c r="Q18" s="150" t="s">
        <v>416</v>
      </c>
      <c r="R18" s="150">
        <f t="shared" si="0"/>
        <v>1955</v>
      </c>
      <c r="S18" s="150" t="s">
        <v>489</v>
      </c>
      <c r="T18" s="150" t="s">
        <v>433</v>
      </c>
      <c r="U18" s="150" t="s">
        <v>415</v>
      </c>
      <c r="V18" s="150"/>
      <c r="W18" s="150"/>
    </row>
    <row r="19" spans="6:23">
      <c r="Q19" s="150" t="s">
        <v>490</v>
      </c>
      <c r="R19" s="150">
        <f t="shared" si="0"/>
        <v>1956</v>
      </c>
      <c r="S19" s="150" t="s">
        <v>491</v>
      </c>
      <c r="T19" s="150" t="s">
        <v>492</v>
      </c>
      <c r="U19" s="150" t="s">
        <v>439</v>
      </c>
      <c r="V19" s="150"/>
      <c r="W19" s="150"/>
    </row>
    <row r="20" spans="6:23">
      <c r="Q20" s="150" t="s">
        <v>438</v>
      </c>
      <c r="R20" s="150">
        <f t="shared" si="0"/>
        <v>1957</v>
      </c>
      <c r="S20" s="150" t="s">
        <v>493</v>
      </c>
      <c r="T20" s="150" t="s">
        <v>417</v>
      </c>
      <c r="U20" s="150" t="s">
        <v>437</v>
      </c>
      <c r="V20" s="150"/>
      <c r="W20" s="150"/>
    </row>
    <row r="21" spans="6:23">
      <c r="Q21" s="150"/>
      <c r="R21" s="150">
        <f t="shared" si="0"/>
        <v>1958</v>
      </c>
      <c r="S21" s="150" t="s">
        <v>494</v>
      </c>
      <c r="T21" s="150"/>
      <c r="U21" s="152" t="s">
        <v>495</v>
      </c>
      <c r="V21" s="150"/>
      <c r="W21" s="150"/>
    </row>
    <row r="22" spans="6:23">
      <c r="Q22" s="150"/>
      <c r="R22" s="150">
        <f t="shared" si="0"/>
        <v>1959</v>
      </c>
      <c r="S22" s="150" t="s">
        <v>496</v>
      </c>
      <c r="T22" s="150"/>
      <c r="U22" s="150" t="s">
        <v>442</v>
      </c>
      <c r="V22" s="150"/>
      <c r="W22" s="150"/>
    </row>
    <row r="23" spans="6:23">
      <c r="Q23" s="150"/>
      <c r="R23" s="150">
        <f t="shared" si="0"/>
        <v>1960</v>
      </c>
      <c r="S23" s="150" t="s">
        <v>497</v>
      </c>
      <c r="T23" s="150"/>
      <c r="U23" s="150" t="s">
        <v>443</v>
      </c>
      <c r="V23" s="150"/>
      <c r="W23" s="150"/>
    </row>
    <row r="24" spans="6:23">
      <c r="Q24" s="150"/>
      <c r="R24" s="150">
        <f t="shared" si="0"/>
        <v>1961</v>
      </c>
      <c r="S24" s="150" t="s">
        <v>498</v>
      </c>
      <c r="T24" s="150"/>
      <c r="U24" s="150" t="s">
        <v>433</v>
      </c>
      <c r="V24" s="150"/>
      <c r="W24" s="150"/>
    </row>
    <row r="25" spans="6:23">
      <c r="Q25" s="150"/>
      <c r="R25" s="150">
        <f t="shared" si="0"/>
        <v>1962</v>
      </c>
      <c r="S25" s="150" t="s">
        <v>499</v>
      </c>
      <c r="T25" s="150"/>
      <c r="U25" s="152" t="s">
        <v>500</v>
      </c>
      <c r="V25" s="150"/>
      <c r="W25" s="150"/>
    </row>
    <row r="26" spans="6:23">
      <c r="Q26" s="150"/>
      <c r="R26" s="150">
        <f t="shared" si="0"/>
        <v>1963</v>
      </c>
      <c r="S26" s="150" t="s">
        <v>501</v>
      </c>
      <c r="T26" s="150"/>
      <c r="U26" s="150" t="s">
        <v>417</v>
      </c>
      <c r="V26" s="150"/>
      <c r="W26" s="150"/>
    </row>
    <row r="27" spans="6:23">
      <c r="Q27" s="150"/>
      <c r="R27" s="150">
        <f t="shared" si="0"/>
        <v>1964</v>
      </c>
      <c r="S27" s="150"/>
      <c r="T27" s="150"/>
      <c r="U27" s="150"/>
      <c r="V27" s="150"/>
      <c r="W27" s="150"/>
    </row>
    <row r="28" spans="6:23">
      <c r="Q28" s="150"/>
      <c r="R28" s="150">
        <f t="shared" si="0"/>
        <v>1965</v>
      </c>
      <c r="S28" s="150"/>
      <c r="T28" s="150"/>
      <c r="U28" s="150"/>
      <c r="V28" s="150"/>
      <c r="W28" s="150"/>
    </row>
    <row r="29" spans="6:23">
      <c r="Q29" s="150"/>
      <c r="R29" s="150">
        <f t="shared" si="0"/>
        <v>1966</v>
      </c>
      <c r="S29" s="150"/>
      <c r="T29" s="150"/>
      <c r="U29" s="150"/>
      <c r="V29" s="150"/>
      <c r="W29" s="150"/>
    </row>
    <row r="30" spans="6:23">
      <c r="Q30" s="150"/>
      <c r="R30" s="150">
        <f t="shared" si="0"/>
        <v>1967</v>
      </c>
      <c r="S30" s="150"/>
      <c r="T30" s="150"/>
      <c r="U30" s="150"/>
      <c r="V30" s="150"/>
      <c r="W30" s="150"/>
    </row>
    <row r="31" spans="6:23">
      <c r="Q31" s="150"/>
      <c r="R31" s="150">
        <f t="shared" si="0"/>
        <v>1968</v>
      </c>
      <c r="S31" s="150"/>
      <c r="T31" s="150"/>
      <c r="U31" s="150"/>
      <c r="V31" s="150"/>
      <c r="W31" s="150"/>
    </row>
    <row r="32" spans="6:23">
      <c r="Q32" s="150"/>
      <c r="R32" s="150">
        <f t="shared" si="0"/>
        <v>1969</v>
      </c>
      <c r="S32" s="150"/>
      <c r="T32" s="150"/>
      <c r="U32" s="150"/>
      <c r="V32" s="150"/>
      <c r="W32" s="150"/>
    </row>
    <row r="33" spans="17:23">
      <c r="Q33" s="150"/>
      <c r="R33" s="150">
        <f t="shared" si="0"/>
        <v>1970</v>
      </c>
      <c r="S33" s="150"/>
      <c r="T33" s="150"/>
      <c r="U33" s="150"/>
      <c r="V33" s="150"/>
      <c r="W33" s="150"/>
    </row>
    <row r="34" spans="17:23">
      <c r="Q34" s="150"/>
      <c r="R34" s="150">
        <f t="shared" si="0"/>
        <v>1971</v>
      </c>
      <c r="S34" s="150"/>
      <c r="T34" s="150"/>
      <c r="U34" s="150"/>
      <c r="V34" s="150"/>
      <c r="W34" s="150"/>
    </row>
    <row r="35" spans="17:23">
      <c r="Q35" s="150"/>
      <c r="R35" s="150">
        <f t="shared" si="0"/>
        <v>1972</v>
      </c>
      <c r="S35" s="150"/>
      <c r="T35" s="150"/>
      <c r="U35" s="150"/>
      <c r="V35" s="150"/>
      <c r="W35" s="150"/>
    </row>
    <row r="36" spans="17:23">
      <c r="Q36" s="150"/>
      <c r="R36" s="150">
        <f t="shared" si="0"/>
        <v>1973</v>
      </c>
      <c r="S36" s="150"/>
      <c r="T36" s="150"/>
      <c r="U36" s="150"/>
      <c r="V36" s="150"/>
      <c r="W36" s="150"/>
    </row>
    <row r="37" spans="17:23">
      <c r="Q37" s="150"/>
      <c r="R37" s="150">
        <f t="shared" si="0"/>
        <v>1974</v>
      </c>
      <c r="S37" s="150"/>
      <c r="T37" s="150"/>
      <c r="U37" s="150"/>
      <c r="V37" s="150"/>
      <c r="W37" s="150"/>
    </row>
    <row r="38" spans="17:23">
      <c r="Q38" s="150"/>
      <c r="R38" s="150">
        <f t="shared" si="0"/>
        <v>1975</v>
      </c>
      <c r="S38" s="150"/>
      <c r="T38" s="150"/>
      <c r="U38" s="150"/>
      <c r="V38" s="150"/>
      <c r="W38" s="150"/>
    </row>
    <row r="39" spans="17:23">
      <c r="Q39" s="150"/>
      <c r="R39" s="150">
        <f t="shared" si="0"/>
        <v>1976</v>
      </c>
      <c r="S39" s="150"/>
      <c r="T39" s="150"/>
      <c r="U39" s="150"/>
      <c r="V39" s="150"/>
      <c r="W39" s="150"/>
    </row>
    <row r="40" spans="17:23">
      <c r="Q40" s="150"/>
      <c r="R40" s="150">
        <f t="shared" si="0"/>
        <v>1977</v>
      </c>
      <c r="S40" s="150"/>
      <c r="T40" s="150"/>
      <c r="U40" s="150"/>
      <c r="V40" s="150"/>
      <c r="W40" s="150"/>
    </row>
    <row r="41" spans="17:23">
      <c r="Q41" s="150"/>
      <c r="R41" s="150">
        <f t="shared" si="0"/>
        <v>1978</v>
      </c>
      <c r="S41" s="150"/>
      <c r="T41" s="150"/>
      <c r="U41" s="150"/>
      <c r="V41" s="150"/>
      <c r="W41" s="150"/>
    </row>
    <row r="42" spans="17:23">
      <c r="Q42" s="150"/>
      <c r="R42" s="150">
        <f t="shared" si="0"/>
        <v>1979</v>
      </c>
      <c r="S42" s="150"/>
      <c r="T42" s="150"/>
      <c r="U42" s="150"/>
      <c r="V42" s="150"/>
      <c r="W42" s="150"/>
    </row>
    <row r="43" spans="17:23">
      <c r="Q43" s="150"/>
      <c r="R43" s="150">
        <f t="shared" si="0"/>
        <v>1980</v>
      </c>
      <c r="S43" s="150"/>
      <c r="T43" s="150"/>
      <c r="U43" s="150"/>
      <c r="V43" s="150"/>
      <c r="W43" s="150"/>
    </row>
    <row r="44" spans="17:23">
      <c r="Q44" s="150"/>
      <c r="R44" s="150">
        <f t="shared" si="0"/>
        <v>1981</v>
      </c>
      <c r="S44" s="150"/>
      <c r="T44" s="150"/>
      <c r="U44" s="150"/>
      <c r="V44" s="150"/>
      <c r="W44" s="150"/>
    </row>
    <row r="45" spans="17:23">
      <c r="Q45" s="150"/>
      <c r="R45" s="150">
        <f t="shared" si="0"/>
        <v>1982</v>
      </c>
      <c r="S45" s="150"/>
      <c r="T45" s="150"/>
      <c r="U45" s="150"/>
      <c r="V45" s="150"/>
      <c r="W45" s="150"/>
    </row>
    <row r="46" spans="17:23">
      <c r="Q46" s="150"/>
      <c r="R46" s="150">
        <f t="shared" si="0"/>
        <v>1983</v>
      </c>
      <c r="S46" s="150"/>
      <c r="T46" s="150"/>
      <c r="U46" s="150"/>
      <c r="V46" s="150"/>
      <c r="W46" s="150"/>
    </row>
    <row r="47" spans="17:23">
      <c r="Q47" s="150"/>
      <c r="R47" s="150">
        <f t="shared" si="0"/>
        <v>1984</v>
      </c>
      <c r="S47" s="150"/>
      <c r="T47" s="150"/>
      <c r="U47" s="150"/>
      <c r="V47" s="150"/>
      <c r="W47" s="150"/>
    </row>
    <row r="48" spans="17:23">
      <c r="Q48" s="150"/>
      <c r="R48" s="150">
        <f t="shared" si="0"/>
        <v>1985</v>
      </c>
      <c r="S48" s="150"/>
      <c r="T48" s="150"/>
      <c r="U48" s="150"/>
      <c r="V48" s="150"/>
      <c r="W48" s="150"/>
    </row>
    <row r="49" spans="17:23">
      <c r="Q49" s="150"/>
      <c r="R49" s="150">
        <f t="shared" si="0"/>
        <v>1986</v>
      </c>
      <c r="S49" s="150"/>
      <c r="T49" s="150"/>
      <c r="U49" s="150"/>
      <c r="V49" s="150"/>
      <c r="W49" s="150"/>
    </row>
    <row r="50" spans="17:23">
      <c r="Q50" s="150"/>
      <c r="R50" s="150">
        <f t="shared" si="0"/>
        <v>1987</v>
      </c>
      <c r="S50" s="150"/>
      <c r="T50" s="150"/>
      <c r="U50" s="150"/>
      <c r="V50" s="150"/>
      <c r="W50" s="150"/>
    </row>
    <row r="51" spans="17:23">
      <c r="Q51" s="150"/>
      <c r="R51" s="150">
        <f t="shared" si="0"/>
        <v>1988</v>
      </c>
      <c r="S51" s="150"/>
      <c r="T51" s="150"/>
      <c r="U51" s="150"/>
      <c r="V51" s="150"/>
      <c r="W51" s="150"/>
    </row>
    <row r="52" spans="17:23">
      <c r="Q52" s="150"/>
      <c r="R52" s="150">
        <f t="shared" si="0"/>
        <v>1989</v>
      </c>
      <c r="S52" s="150"/>
      <c r="T52" s="150"/>
      <c r="U52" s="150"/>
      <c r="V52" s="150"/>
      <c r="W52" s="150"/>
    </row>
    <row r="53" spans="17:23">
      <c r="Q53" s="150"/>
      <c r="R53" s="150">
        <f t="shared" si="0"/>
        <v>1990</v>
      </c>
      <c r="S53" s="150"/>
      <c r="T53" s="150"/>
      <c r="U53" s="150"/>
      <c r="V53" s="150"/>
      <c r="W53" s="150"/>
    </row>
    <row r="54" spans="17:23">
      <c r="Q54" s="150"/>
      <c r="R54" s="150">
        <f t="shared" si="0"/>
        <v>1991</v>
      </c>
      <c r="S54" s="150"/>
      <c r="T54" s="150"/>
      <c r="U54" s="150"/>
      <c r="V54" s="150"/>
      <c r="W54" s="150"/>
    </row>
    <row r="55" spans="17:23">
      <c r="Q55" s="150"/>
      <c r="R55" s="150">
        <f t="shared" si="0"/>
        <v>1992</v>
      </c>
      <c r="S55" s="150"/>
      <c r="T55" s="150"/>
      <c r="U55" s="150"/>
      <c r="V55" s="150"/>
      <c r="W55" s="150"/>
    </row>
    <row r="56" spans="17:23">
      <c r="Q56" s="150"/>
      <c r="R56" s="150">
        <f t="shared" si="0"/>
        <v>1993</v>
      </c>
      <c r="S56" s="150"/>
      <c r="T56" s="150"/>
      <c r="U56" s="150"/>
      <c r="V56" s="150"/>
      <c r="W56" s="150"/>
    </row>
    <row r="57" spans="17:23">
      <c r="Q57" s="150"/>
      <c r="R57" s="150">
        <f t="shared" si="0"/>
        <v>1994</v>
      </c>
      <c r="S57" s="150"/>
      <c r="T57" s="150"/>
      <c r="U57" s="150"/>
      <c r="V57" s="150"/>
      <c r="W57" s="150"/>
    </row>
    <row r="58" spans="17:23">
      <c r="Q58" s="150"/>
      <c r="R58" s="150">
        <f t="shared" si="0"/>
        <v>1995</v>
      </c>
      <c r="S58" s="150"/>
      <c r="T58" s="150"/>
      <c r="U58" s="150"/>
      <c r="V58" s="150"/>
      <c r="W58" s="150"/>
    </row>
    <row r="59" spans="17:23">
      <c r="Q59" s="150"/>
      <c r="R59" s="150">
        <f t="shared" si="0"/>
        <v>1996</v>
      </c>
      <c r="S59" s="150"/>
      <c r="T59" s="150"/>
      <c r="U59" s="150"/>
      <c r="V59" s="150"/>
      <c r="W59" s="150"/>
    </row>
    <row r="60" spans="17:23">
      <c r="Q60" s="150"/>
      <c r="R60" s="150">
        <f t="shared" si="0"/>
        <v>1997</v>
      </c>
      <c r="S60" s="150"/>
      <c r="T60" s="150"/>
      <c r="U60" s="150"/>
      <c r="V60" s="150"/>
      <c r="W60" s="150"/>
    </row>
    <row r="61" spans="17:23">
      <c r="Q61" s="150"/>
      <c r="R61" s="150">
        <f t="shared" si="0"/>
        <v>1998</v>
      </c>
      <c r="S61" s="150"/>
      <c r="T61" s="150"/>
      <c r="U61" s="150"/>
      <c r="V61" s="150"/>
      <c r="W61" s="150"/>
    </row>
    <row r="62" spans="17:23">
      <c r="Q62" s="150"/>
      <c r="R62" s="150">
        <f t="shared" si="0"/>
        <v>1999</v>
      </c>
      <c r="S62" s="150"/>
      <c r="T62" s="150"/>
      <c r="U62" s="150"/>
      <c r="V62" s="150"/>
      <c r="W62" s="150"/>
    </row>
    <row r="63" spans="17:23">
      <c r="Q63" s="150"/>
      <c r="R63" s="150">
        <f t="shared" si="0"/>
        <v>2000</v>
      </c>
      <c r="S63" s="150"/>
      <c r="T63" s="150"/>
      <c r="U63" s="150"/>
      <c r="V63" s="150"/>
      <c r="W63" s="150"/>
    </row>
    <row r="64" spans="17:23">
      <c r="Q64" s="150"/>
      <c r="R64" s="150">
        <f t="shared" si="0"/>
        <v>2001</v>
      </c>
      <c r="S64" s="150"/>
      <c r="T64" s="150"/>
      <c r="U64" s="150"/>
      <c r="V64" s="150"/>
      <c r="W64" s="150"/>
    </row>
    <row r="65" spans="17:23">
      <c r="Q65" s="150"/>
      <c r="R65" s="150">
        <f t="shared" si="0"/>
        <v>2002</v>
      </c>
      <c r="S65" s="150"/>
      <c r="T65" s="150"/>
      <c r="U65" s="150"/>
      <c r="V65" s="150"/>
      <c r="W65" s="150"/>
    </row>
    <row r="66" spans="17:23">
      <c r="Q66" s="150"/>
      <c r="R66" s="150">
        <f t="shared" si="0"/>
        <v>2003</v>
      </c>
      <c r="S66" s="150"/>
      <c r="T66" s="150"/>
      <c r="U66" s="150"/>
      <c r="V66" s="150"/>
      <c r="W66" s="150"/>
    </row>
    <row r="67" spans="17:23">
      <c r="Q67" s="150"/>
      <c r="R67" s="150">
        <f t="shared" si="0"/>
        <v>2004</v>
      </c>
      <c r="S67" s="150"/>
      <c r="T67" s="150"/>
      <c r="U67" s="150"/>
      <c r="V67" s="150"/>
      <c r="W67" s="150"/>
    </row>
    <row r="68" spans="17:23">
      <c r="Q68" s="150"/>
      <c r="R68" s="150">
        <f t="shared" si="0"/>
        <v>2005</v>
      </c>
      <c r="S68" s="150"/>
      <c r="T68" s="150"/>
      <c r="U68" s="150"/>
      <c r="V68" s="150"/>
      <c r="W68" s="150"/>
    </row>
    <row r="69" spans="17:23">
      <c r="Q69" s="150"/>
      <c r="R69" s="150">
        <f t="shared" ref="R69:R95" si="1">1+R68</f>
        <v>2006</v>
      </c>
      <c r="S69" s="150"/>
      <c r="T69" s="150"/>
      <c r="U69" s="150"/>
      <c r="V69" s="150"/>
      <c r="W69" s="150"/>
    </row>
    <row r="70" spans="17:23">
      <c r="Q70" s="150"/>
      <c r="R70" s="150">
        <f t="shared" si="1"/>
        <v>2007</v>
      </c>
      <c r="S70" s="150"/>
      <c r="T70" s="150"/>
      <c r="U70" s="150"/>
      <c r="V70" s="150"/>
      <c r="W70" s="150"/>
    </row>
    <row r="71" spans="17:23">
      <c r="Q71" s="150"/>
      <c r="R71" s="150">
        <f t="shared" si="1"/>
        <v>2008</v>
      </c>
      <c r="S71" s="150"/>
      <c r="T71" s="150"/>
      <c r="U71" s="150"/>
      <c r="V71" s="150"/>
      <c r="W71" s="150"/>
    </row>
    <row r="72" spans="17:23">
      <c r="Q72" s="150"/>
      <c r="R72" s="150">
        <f t="shared" si="1"/>
        <v>2009</v>
      </c>
      <c r="S72" s="150"/>
      <c r="T72" s="150"/>
      <c r="U72" s="150"/>
      <c r="V72" s="150"/>
      <c r="W72" s="150"/>
    </row>
    <row r="73" spans="17:23">
      <c r="Q73" s="150"/>
      <c r="R73" s="150">
        <f t="shared" si="1"/>
        <v>2010</v>
      </c>
      <c r="S73" s="150"/>
      <c r="T73" s="150"/>
      <c r="U73" s="150"/>
      <c r="V73" s="150"/>
      <c r="W73" s="150"/>
    </row>
    <row r="74" spans="17:23">
      <c r="Q74" s="150"/>
      <c r="R74" s="150">
        <f t="shared" si="1"/>
        <v>2011</v>
      </c>
      <c r="S74" s="150"/>
      <c r="T74" s="150"/>
      <c r="U74" s="150"/>
      <c r="V74" s="150"/>
      <c r="W74" s="150"/>
    </row>
    <row r="75" spans="17:23">
      <c r="Q75" s="150"/>
      <c r="R75" s="150">
        <f t="shared" si="1"/>
        <v>2012</v>
      </c>
      <c r="S75" s="150"/>
      <c r="T75" s="150"/>
      <c r="U75" s="150"/>
      <c r="V75" s="150"/>
      <c r="W75" s="150"/>
    </row>
    <row r="76" spans="17:23">
      <c r="Q76" s="150"/>
      <c r="R76" s="150">
        <f t="shared" si="1"/>
        <v>2013</v>
      </c>
      <c r="S76" s="150"/>
      <c r="T76" s="150"/>
      <c r="U76" s="150"/>
      <c r="V76" s="150"/>
      <c r="W76" s="150"/>
    </row>
    <row r="77" spans="17:23">
      <c r="Q77" s="150"/>
      <c r="R77" s="150">
        <f t="shared" si="1"/>
        <v>2014</v>
      </c>
      <c r="S77" s="150"/>
      <c r="T77" s="150"/>
      <c r="U77" s="150"/>
      <c r="V77" s="150"/>
      <c r="W77" s="150"/>
    </row>
    <row r="78" spans="17:23">
      <c r="Q78" s="150"/>
      <c r="R78" s="150">
        <f t="shared" si="1"/>
        <v>2015</v>
      </c>
      <c r="S78" s="150"/>
      <c r="T78" s="150"/>
      <c r="U78" s="150"/>
      <c r="V78" s="150"/>
      <c r="W78" s="150"/>
    </row>
    <row r="79" spans="17:23">
      <c r="Q79" s="150"/>
      <c r="R79" s="150">
        <f t="shared" si="1"/>
        <v>2016</v>
      </c>
      <c r="S79" s="150"/>
      <c r="T79" s="150"/>
      <c r="U79" s="150"/>
      <c r="V79" s="150"/>
      <c r="W79" s="150"/>
    </row>
    <row r="80" spans="17:23">
      <c r="Q80" s="150"/>
      <c r="R80" s="150">
        <f t="shared" si="1"/>
        <v>2017</v>
      </c>
      <c r="S80" s="150"/>
      <c r="T80" s="150"/>
      <c r="U80" s="150"/>
      <c r="V80" s="150"/>
      <c r="W80" s="150"/>
    </row>
    <row r="81" spans="17:23">
      <c r="Q81" s="150"/>
      <c r="R81" s="150">
        <f t="shared" si="1"/>
        <v>2018</v>
      </c>
      <c r="S81" s="150"/>
      <c r="T81" s="150"/>
      <c r="U81" s="150"/>
      <c r="V81" s="150"/>
      <c r="W81" s="150"/>
    </row>
    <row r="82" spans="17:23">
      <c r="Q82" s="150"/>
      <c r="R82" s="150">
        <f t="shared" si="1"/>
        <v>2019</v>
      </c>
      <c r="S82" s="150"/>
      <c r="T82" s="150"/>
      <c r="U82" s="150"/>
      <c r="V82" s="150"/>
      <c r="W82" s="150"/>
    </row>
    <row r="83" spans="17:23">
      <c r="Q83" s="150"/>
      <c r="R83" s="150">
        <f t="shared" si="1"/>
        <v>2020</v>
      </c>
      <c r="S83" s="150"/>
      <c r="T83" s="150"/>
      <c r="U83" s="150"/>
      <c r="V83" s="150"/>
      <c r="W83" s="150"/>
    </row>
    <row r="84" spans="17:23">
      <c r="Q84" s="150"/>
      <c r="R84" s="150">
        <f t="shared" si="1"/>
        <v>2021</v>
      </c>
      <c r="S84" s="150"/>
      <c r="T84" s="150"/>
      <c r="U84" s="150"/>
      <c r="V84" s="150"/>
      <c r="W84" s="150"/>
    </row>
    <row r="85" spans="17:23">
      <c r="Q85" s="150"/>
      <c r="R85" s="150">
        <f t="shared" si="1"/>
        <v>2022</v>
      </c>
      <c r="S85" s="150"/>
      <c r="T85" s="150"/>
      <c r="U85" s="150"/>
      <c r="V85" s="150"/>
      <c r="W85" s="150"/>
    </row>
    <row r="86" spans="17:23">
      <c r="Q86" s="150"/>
      <c r="R86" s="150">
        <f t="shared" si="1"/>
        <v>2023</v>
      </c>
      <c r="S86" s="150"/>
      <c r="T86" s="150"/>
      <c r="U86" s="150"/>
      <c r="V86" s="150"/>
      <c r="W86" s="150"/>
    </row>
    <row r="87" spans="17:23">
      <c r="Q87" s="150"/>
      <c r="R87" s="150">
        <f t="shared" si="1"/>
        <v>2024</v>
      </c>
      <c r="S87" s="150"/>
      <c r="T87" s="150"/>
      <c r="U87" s="150"/>
      <c r="V87" s="150"/>
      <c r="W87" s="150"/>
    </row>
    <row r="88" spans="17:23">
      <c r="Q88" s="150"/>
      <c r="R88" s="150">
        <f t="shared" si="1"/>
        <v>2025</v>
      </c>
      <c r="S88" s="150"/>
      <c r="T88" s="150"/>
      <c r="U88" s="150"/>
      <c r="V88" s="150"/>
      <c r="W88" s="150"/>
    </row>
    <row r="89" spans="17:23">
      <c r="Q89" s="150"/>
      <c r="R89" s="150">
        <f t="shared" si="1"/>
        <v>2026</v>
      </c>
      <c r="S89" s="150"/>
      <c r="T89" s="150"/>
      <c r="U89" s="150"/>
      <c r="V89" s="150"/>
      <c r="W89" s="150"/>
    </row>
    <row r="90" spans="17:23">
      <c r="Q90" s="150"/>
      <c r="R90" s="150">
        <f t="shared" si="1"/>
        <v>2027</v>
      </c>
      <c r="S90" s="150"/>
      <c r="T90" s="150"/>
      <c r="U90" s="150"/>
      <c r="V90" s="150"/>
      <c r="W90" s="150"/>
    </row>
    <row r="91" spans="17:23">
      <c r="R91" s="150">
        <f t="shared" si="1"/>
        <v>2028</v>
      </c>
    </row>
    <row r="92" spans="17:23">
      <c r="R92" s="150">
        <f t="shared" si="1"/>
        <v>2029</v>
      </c>
    </row>
    <row r="93" spans="17:23">
      <c r="R93" s="150">
        <f t="shared" si="1"/>
        <v>2030</v>
      </c>
    </row>
    <row r="94" spans="17:23">
      <c r="R94" s="150">
        <f t="shared" si="1"/>
        <v>2031</v>
      </c>
    </row>
    <row r="95" spans="17:23">
      <c r="R95" s="150">
        <f t="shared" si="1"/>
        <v>2032</v>
      </c>
    </row>
  </sheetData>
  <mergeCells count="1">
    <mergeCell ref="A1:B1"/>
  </mergeCells>
  <hyperlinks>
    <hyperlink ref="A1:B1" location="Sommaire!A1" display="Sommaire "/>
  </hyperlinks>
  <pageMargins left="0.7" right="0.7" top="0.75" bottom="0.75" header="0.3" footer="0.3"/>
  <pageSetup paperSize="9" orientation="portrait" r:id="rId1"/>
  <legacyDrawing r:id="rId2"/>
  <tableParts count="5">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topLeftCell="A6" workbookViewId="0">
      <selection activeCell="B4" sqref="B4:B28"/>
    </sheetView>
  </sheetViews>
  <sheetFormatPr baseColWidth="10" defaultRowHeight="15"/>
  <cols>
    <col min="2" max="2" width="57.85546875" bestFit="1" customWidth="1"/>
    <col min="3" max="3" width="74.140625" bestFit="1" customWidth="1"/>
    <col min="4" max="4" width="44.5703125" bestFit="1" customWidth="1"/>
    <col min="5" max="5" width="17.85546875" bestFit="1" customWidth="1"/>
    <col min="7" max="7" width="15" bestFit="1" customWidth="1"/>
  </cols>
  <sheetData>
    <row r="1" spans="1:18" s="3" customFormat="1" ht="22.5">
      <c r="A1" s="333" t="s">
        <v>191</v>
      </c>
      <c r="B1" s="333"/>
      <c r="C1" s="22"/>
      <c r="E1" s="22"/>
      <c r="F1" s="22"/>
      <c r="G1" s="17"/>
      <c r="H1" s="17"/>
      <c r="I1" s="17"/>
      <c r="J1" s="17"/>
      <c r="K1" s="17"/>
      <c r="M1" s="18"/>
      <c r="N1" s="18"/>
      <c r="O1" s="18"/>
      <c r="Q1" s="18"/>
      <c r="R1" s="18"/>
    </row>
    <row r="2" spans="1:18" s="27" customFormat="1"/>
    <row r="3" spans="1:18">
      <c r="A3" s="27" t="s">
        <v>81</v>
      </c>
      <c r="B3" s="27" t="s">
        <v>82</v>
      </c>
      <c r="C3" s="27" t="s">
        <v>83</v>
      </c>
      <c r="D3" s="27" t="s">
        <v>84</v>
      </c>
      <c r="E3" s="27" t="s">
        <v>85</v>
      </c>
      <c r="F3" s="27" t="s">
        <v>86</v>
      </c>
      <c r="G3" s="27" t="s">
        <v>87</v>
      </c>
    </row>
    <row r="4" spans="1:18">
      <c r="A4" s="27">
        <v>1202332479</v>
      </c>
      <c r="B4" s="27" t="s">
        <v>112</v>
      </c>
      <c r="C4" s="27" t="s">
        <v>92</v>
      </c>
      <c r="D4" s="27" t="s">
        <v>93</v>
      </c>
      <c r="E4" s="27" t="s">
        <v>90</v>
      </c>
      <c r="F4" s="28">
        <v>45183</v>
      </c>
      <c r="G4" s="27" t="s">
        <v>91</v>
      </c>
    </row>
    <row r="5" spans="1:18">
      <c r="A5" s="27">
        <v>1202528025</v>
      </c>
      <c r="B5" s="27" t="s">
        <v>34</v>
      </c>
      <c r="C5" s="27" t="s">
        <v>92</v>
      </c>
      <c r="D5" s="27" t="s">
        <v>93</v>
      </c>
      <c r="E5" s="27" t="s">
        <v>90</v>
      </c>
      <c r="F5" s="28">
        <v>45182</v>
      </c>
      <c r="G5" s="27" t="s">
        <v>91</v>
      </c>
    </row>
    <row r="6" spans="1:18">
      <c r="A6" s="27">
        <v>1202227262</v>
      </c>
      <c r="B6" s="27" t="s">
        <v>18</v>
      </c>
      <c r="C6" s="27" t="s">
        <v>116</v>
      </c>
      <c r="D6" s="27" t="s">
        <v>93</v>
      </c>
      <c r="E6" s="27" t="s">
        <v>90</v>
      </c>
      <c r="F6" s="28">
        <v>45182</v>
      </c>
      <c r="G6" s="27" t="s">
        <v>91</v>
      </c>
    </row>
    <row r="7" spans="1:18">
      <c r="A7" s="27">
        <v>1202419402</v>
      </c>
      <c r="B7" s="27" t="s">
        <v>19</v>
      </c>
      <c r="C7" s="27" t="s">
        <v>109</v>
      </c>
      <c r="D7" s="27" t="s">
        <v>93</v>
      </c>
      <c r="E7" s="27" t="s">
        <v>90</v>
      </c>
      <c r="F7" s="28">
        <v>45198</v>
      </c>
      <c r="G7" s="27" t="s">
        <v>91</v>
      </c>
    </row>
    <row r="8" spans="1:18">
      <c r="A8" s="27">
        <v>1202494692</v>
      </c>
      <c r="B8" s="27" t="s">
        <v>20</v>
      </c>
      <c r="C8" s="27" t="s">
        <v>104</v>
      </c>
      <c r="D8" s="27" t="s">
        <v>93</v>
      </c>
      <c r="E8" s="27" t="s">
        <v>90</v>
      </c>
      <c r="F8" s="28">
        <v>45197</v>
      </c>
      <c r="G8" s="27" t="s">
        <v>91</v>
      </c>
    </row>
    <row r="9" spans="1:18">
      <c r="A9" s="27">
        <v>1202526438</v>
      </c>
      <c r="B9" s="27" t="s">
        <v>22</v>
      </c>
      <c r="C9" s="27" t="s">
        <v>89</v>
      </c>
      <c r="D9" s="27" t="s">
        <v>93</v>
      </c>
      <c r="E9" s="27" t="s">
        <v>90</v>
      </c>
      <c r="F9" s="28">
        <v>45182</v>
      </c>
      <c r="G9" s="27" t="s">
        <v>91</v>
      </c>
    </row>
    <row r="10" spans="1:18">
      <c r="A10" s="27">
        <v>1202089230</v>
      </c>
      <c r="B10" s="27" t="s">
        <v>12</v>
      </c>
      <c r="C10" s="27" t="s">
        <v>89</v>
      </c>
      <c r="D10" s="27" t="s">
        <v>93</v>
      </c>
      <c r="E10" s="27" t="s">
        <v>90</v>
      </c>
      <c r="F10" s="28">
        <v>45182</v>
      </c>
      <c r="G10" s="27" t="s">
        <v>91</v>
      </c>
    </row>
    <row r="11" spans="1:18">
      <c r="A11" s="27">
        <v>1202576866</v>
      </c>
      <c r="B11" s="27" t="s">
        <v>88</v>
      </c>
      <c r="C11" s="27" t="s">
        <v>89</v>
      </c>
      <c r="D11" s="27" t="s">
        <v>65</v>
      </c>
      <c r="E11" s="27" t="s">
        <v>90</v>
      </c>
      <c r="F11" s="28">
        <v>45196</v>
      </c>
      <c r="G11" s="27" t="s">
        <v>91</v>
      </c>
    </row>
    <row r="12" spans="1:18">
      <c r="A12" s="27">
        <v>1202527982</v>
      </c>
      <c r="B12" s="27" t="s">
        <v>94</v>
      </c>
      <c r="C12" s="27" t="s">
        <v>95</v>
      </c>
      <c r="D12" s="27" t="s">
        <v>65</v>
      </c>
      <c r="E12" s="27" t="s">
        <v>90</v>
      </c>
      <c r="F12" s="28">
        <v>45194</v>
      </c>
      <c r="G12" s="27" t="s">
        <v>91</v>
      </c>
    </row>
    <row r="13" spans="1:18">
      <c r="A13" s="27">
        <v>1100067264</v>
      </c>
      <c r="B13" s="27" t="s">
        <v>13</v>
      </c>
      <c r="C13" s="27" t="s">
        <v>119</v>
      </c>
      <c r="D13" s="27" t="s">
        <v>93</v>
      </c>
      <c r="E13" s="27" t="s">
        <v>90</v>
      </c>
      <c r="F13" s="28">
        <v>45198</v>
      </c>
      <c r="G13" s="27" t="s">
        <v>91</v>
      </c>
    </row>
    <row r="14" spans="1:18">
      <c r="A14" s="27">
        <v>1202380715</v>
      </c>
      <c r="B14" s="27" t="s">
        <v>110</v>
      </c>
      <c r="C14" s="27" t="s">
        <v>111</v>
      </c>
      <c r="D14" s="27" t="s">
        <v>93</v>
      </c>
      <c r="E14" s="27" t="s">
        <v>90</v>
      </c>
      <c r="F14" s="28">
        <v>45182</v>
      </c>
      <c r="G14" s="27" t="s">
        <v>91</v>
      </c>
    </row>
    <row r="15" spans="1:18">
      <c r="A15" s="27">
        <v>1202526375</v>
      </c>
      <c r="B15" s="27" t="s">
        <v>101</v>
      </c>
      <c r="C15" s="27" t="s">
        <v>102</v>
      </c>
      <c r="D15" s="27" t="s">
        <v>93</v>
      </c>
      <c r="E15" s="27" t="s">
        <v>90</v>
      </c>
      <c r="F15" s="28">
        <v>45182</v>
      </c>
      <c r="G15" s="27" t="s">
        <v>91</v>
      </c>
    </row>
    <row r="16" spans="1:18">
      <c r="A16" s="27">
        <v>1202526403</v>
      </c>
      <c r="B16" s="27" t="s">
        <v>97</v>
      </c>
      <c r="C16" s="27" t="s">
        <v>98</v>
      </c>
      <c r="D16" s="27" t="s">
        <v>93</v>
      </c>
      <c r="E16" s="27" t="s">
        <v>90</v>
      </c>
      <c r="F16" s="28">
        <v>45182</v>
      </c>
      <c r="G16" s="27" t="s">
        <v>91</v>
      </c>
    </row>
    <row r="17" spans="1:7">
      <c r="A17" s="27">
        <v>1202527748</v>
      </c>
      <c r="B17" s="27" t="s">
        <v>14</v>
      </c>
      <c r="C17" s="27"/>
      <c r="D17" s="27" t="s">
        <v>93</v>
      </c>
      <c r="E17" s="27" t="s">
        <v>90</v>
      </c>
      <c r="F17" s="28">
        <v>44959</v>
      </c>
      <c r="G17" s="27" t="s">
        <v>91</v>
      </c>
    </row>
    <row r="18" spans="1:7">
      <c r="A18" s="27">
        <v>1202033651</v>
      </c>
      <c r="B18" s="27" t="s">
        <v>16</v>
      </c>
      <c r="C18" s="27"/>
      <c r="D18" s="27" t="s">
        <v>118</v>
      </c>
      <c r="E18" s="27" t="s">
        <v>90</v>
      </c>
      <c r="F18" s="28">
        <v>44959</v>
      </c>
      <c r="G18" s="27" t="s">
        <v>91</v>
      </c>
    </row>
    <row r="19" spans="1:7">
      <c r="A19" s="27">
        <v>1202419557</v>
      </c>
      <c r="B19" s="27" t="s">
        <v>25</v>
      </c>
      <c r="C19" s="27" t="s">
        <v>108</v>
      </c>
      <c r="D19" s="27" t="s">
        <v>93</v>
      </c>
      <c r="E19" s="27" t="s">
        <v>90</v>
      </c>
      <c r="F19" s="28">
        <v>45198</v>
      </c>
      <c r="G19" s="27" t="s">
        <v>91</v>
      </c>
    </row>
    <row r="20" spans="1:7">
      <c r="A20" s="27">
        <v>1202461749</v>
      </c>
      <c r="B20" s="27" t="s">
        <v>32</v>
      </c>
      <c r="C20" s="27" t="s">
        <v>89</v>
      </c>
      <c r="D20" s="27" t="s">
        <v>93</v>
      </c>
      <c r="E20" s="27" t="s">
        <v>90</v>
      </c>
      <c r="F20" s="28">
        <v>45182</v>
      </c>
      <c r="G20" s="27" t="s">
        <v>91</v>
      </c>
    </row>
    <row r="21" spans="1:7">
      <c r="A21" s="27">
        <v>1202499684</v>
      </c>
      <c r="B21" s="27" t="s">
        <v>26</v>
      </c>
      <c r="C21" s="27" t="s">
        <v>103</v>
      </c>
      <c r="D21" s="27" t="s">
        <v>93</v>
      </c>
      <c r="E21" s="27" t="s">
        <v>90</v>
      </c>
      <c r="F21" s="28">
        <v>45196</v>
      </c>
      <c r="G21" s="27" t="s">
        <v>91</v>
      </c>
    </row>
    <row r="22" spans="1:7">
      <c r="A22" s="27">
        <v>1202261354</v>
      </c>
      <c r="B22" s="27" t="s">
        <v>113</v>
      </c>
      <c r="C22" s="27" t="s">
        <v>114</v>
      </c>
      <c r="D22" s="27" t="s">
        <v>93</v>
      </c>
      <c r="E22" s="27" t="s">
        <v>90</v>
      </c>
      <c r="F22" s="28">
        <v>45196</v>
      </c>
      <c r="G22" s="27" t="s">
        <v>91</v>
      </c>
    </row>
    <row r="23" spans="1:7">
      <c r="A23" s="27">
        <v>1202462023</v>
      </c>
      <c r="B23" s="27" t="s">
        <v>28</v>
      </c>
      <c r="C23" s="27" t="s">
        <v>105</v>
      </c>
      <c r="D23" s="27" t="s">
        <v>93</v>
      </c>
      <c r="E23" s="27" t="s">
        <v>90</v>
      </c>
      <c r="F23" s="28">
        <v>45196</v>
      </c>
      <c r="G23" s="27" t="s">
        <v>91</v>
      </c>
    </row>
    <row r="24" spans="1:7">
      <c r="A24" s="27">
        <v>1202526389</v>
      </c>
      <c r="B24" s="27" t="s">
        <v>99</v>
      </c>
      <c r="C24" s="27" t="s">
        <v>100</v>
      </c>
      <c r="D24" s="27" t="s">
        <v>93</v>
      </c>
      <c r="E24" s="27" t="s">
        <v>90</v>
      </c>
      <c r="F24" s="28">
        <v>45182</v>
      </c>
      <c r="G24" s="27" t="s">
        <v>91</v>
      </c>
    </row>
    <row r="25" spans="1:7">
      <c r="A25" s="27">
        <v>1202461821</v>
      </c>
      <c r="B25" s="27" t="s">
        <v>106</v>
      </c>
      <c r="C25" s="27" t="s">
        <v>107</v>
      </c>
      <c r="D25" s="27" t="s">
        <v>93</v>
      </c>
      <c r="E25" s="27" t="s">
        <v>90</v>
      </c>
      <c r="F25" s="28">
        <v>45182</v>
      </c>
      <c r="G25" s="27" t="s">
        <v>91</v>
      </c>
    </row>
    <row r="26" spans="1:7">
      <c r="A26" s="27">
        <v>1202230438</v>
      </c>
      <c r="B26" s="27" t="s">
        <v>29</v>
      </c>
      <c r="C26" s="27" t="s">
        <v>115</v>
      </c>
      <c r="D26" s="27" t="s">
        <v>93</v>
      </c>
      <c r="E26" s="27" t="s">
        <v>90</v>
      </c>
      <c r="F26" s="28">
        <v>45196</v>
      </c>
      <c r="G26" s="27" t="s">
        <v>91</v>
      </c>
    </row>
    <row r="27" spans="1:7">
      <c r="A27" s="27">
        <v>1202526536</v>
      </c>
      <c r="B27" s="27" t="s">
        <v>30</v>
      </c>
      <c r="C27" s="27" t="s">
        <v>96</v>
      </c>
      <c r="D27" s="27" t="s">
        <v>93</v>
      </c>
      <c r="E27" s="27" t="s">
        <v>90</v>
      </c>
      <c r="F27" s="28">
        <v>45182</v>
      </c>
      <c r="G27" s="27" t="s">
        <v>91</v>
      </c>
    </row>
    <row r="28" spans="1:7">
      <c r="A28" s="27">
        <v>1202089886</v>
      </c>
      <c r="B28" s="27" t="s">
        <v>31</v>
      </c>
      <c r="C28" s="27" t="s">
        <v>117</v>
      </c>
      <c r="D28" s="27" t="s">
        <v>93</v>
      </c>
      <c r="E28" s="27" t="s">
        <v>90</v>
      </c>
      <c r="F28" s="28">
        <v>45182</v>
      </c>
      <c r="G28" s="27" t="s">
        <v>91</v>
      </c>
    </row>
  </sheetData>
  <sortState ref="A2:G26">
    <sortCondition ref="B2"/>
  </sortState>
  <mergeCells count="1">
    <mergeCell ref="A1:B1"/>
  </mergeCells>
  <hyperlinks>
    <hyperlink ref="A1:B1" location="Sommaire!A1" display="Sommaire "/>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AF44"/>
  <sheetViews>
    <sheetView zoomScale="80" zoomScaleNormal="80" workbookViewId="0">
      <pane xSplit="3" ySplit="2" topLeftCell="D15" activePane="bottomRight" state="frozen"/>
      <selection activeCell="H26" sqref="H26"/>
      <selection pane="topRight" activeCell="H26" sqref="H26"/>
      <selection pane="bottomLeft" activeCell="H26" sqref="H26"/>
      <selection pane="bottomRight" activeCell="C24" sqref="B24:C24"/>
    </sheetView>
  </sheetViews>
  <sheetFormatPr baseColWidth="10" defaultRowHeight="15"/>
  <cols>
    <col min="1" max="1" width="11.42578125" style="105"/>
    <col min="2" max="2" width="23.85546875" bestFit="1" customWidth="1"/>
    <col min="3" max="3" width="57.85546875" bestFit="1" customWidth="1"/>
    <col min="4" max="4" width="24" bestFit="1" customWidth="1"/>
    <col min="5" max="5" width="30.85546875" bestFit="1" customWidth="1"/>
    <col min="6" max="6" width="25.140625" bestFit="1" customWidth="1"/>
    <col min="7" max="7" width="13.7109375" customWidth="1"/>
    <col min="8" max="8" width="31" bestFit="1" customWidth="1"/>
    <col min="9" max="9" width="60.140625" bestFit="1" customWidth="1"/>
    <col min="10" max="10" width="8" bestFit="1" customWidth="1"/>
    <col min="11" max="11" width="36.28515625" style="151" bestFit="1" customWidth="1"/>
    <col min="12" max="12" width="60.85546875" style="150" bestFit="1" customWidth="1"/>
    <col min="13" max="13" width="36.42578125" bestFit="1" customWidth="1"/>
    <col min="14" max="14" width="17.5703125" bestFit="1" customWidth="1"/>
    <col min="15" max="15" width="34.85546875" customWidth="1"/>
    <col min="16" max="16" width="18.28515625" customWidth="1"/>
    <col min="17" max="17" width="40.28515625" bestFit="1" customWidth="1"/>
    <col min="18" max="18" width="59.42578125" bestFit="1" customWidth="1"/>
    <col min="19" max="19" width="18.5703125" bestFit="1" customWidth="1"/>
    <col min="20" max="20" width="46.42578125" bestFit="1" customWidth="1"/>
    <col min="21" max="21" width="57.85546875" customWidth="1"/>
    <col min="22" max="22" width="25.28515625" style="74" customWidth="1"/>
    <col min="23" max="23" width="52.140625" style="74" customWidth="1"/>
    <col min="24" max="24" width="23.7109375" customWidth="1"/>
    <col min="25" max="25" width="35.42578125" bestFit="1" customWidth="1"/>
    <col min="26" max="26" width="34.42578125" customWidth="1"/>
    <col min="27" max="27" width="20.28515625" bestFit="1" customWidth="1"/>
    <col min="28" max="28" width="29.42578125" bestFit="1" customWidth="1"/>
    <col min="29" max="29" width="49.28515625" bestFit="1" customWidth="1"/>
    <col min="30" max="30" width="37.42578125" style="74" bestFit="1" customWidth="1"/>
    <col min="31" max="31" width="31.85546875" bestFit="1" customWidth="1"/>
    <col min="32" max="32" width="35.42578125" bestFit="1" customWidth="1"/>
  </cols>
  <sheetData>
    <row r="1" spans="1:32" s="3" customFormat="1" ht="22.5">
      <c r="A1" s="103"/>
      <c r="B1" s="332" t="s">
        <v>191</v>
      </c>
      <c r="C1" s="332"/>
      <c r="D1" s="22"/>
      <c r="F1" s="22"/>
      <c r="G1" s="22"/>
      <c r="H1" s="17"/>
      <c r="I1" s="17"/>
      <c r="J1" s="17"/>
      <c r="K1" s="118"/>
      <c r="M1" s="17"/>
      <c r="N1" s="18"/>
      <c r="O1" s="18"/>
      <c r="P1" s="18"/>
      <c r="R1" s="18"/>
      <c r="S1" s="18"/>
    </row>
    <row r="2" spans="1:32" s="47" customFormat="1" ht="42.75" customHeight="1">
      <c r="A2" s="110" t="s">
        <v>337</v>
      </c>
      <c r="B2" s="111" t="s">
        <v>5</v>
      </c>
      <c r="C2" s="111" t="s">
        <v>6</v>
      </c>
      <c r="D2" s="111" t="s">
        <v>43</v>
      </c>
      <c r="E2" s="111" t="s">
        <v>121</v>
      </c>
      <c r="F2" s="111" t="s">
        <v>273</v>
      </c>
      <c r="G2" s="111" t="s">
        <v>213</v>
      </c>
      <c r="H2" s="111" t="s">
        <v>197</v>
      </c>
      <c r="I2" s="111" t="s">
        <v>274</v>
      </c>
      <c r="J2" s="111" t="s">
        <v>199</v>
      </c>
      <c r="K2" s="204" t="s">
        <v>200</v>
      </c>
      <c r="L2" s="111"/>
      <c r="M2" s="111" t="s">
        <v>275</v>
      </c>
      <c r="N2" s="111" t="s">
        <v>128</v>
      </c>
      <c r="O2" s="111" t="s">
        <v>127</v>
      </c>
      <c r="P2" s="111" t="s">
        <v>128</v>
      </c>
      <c r="Q2" s="111" t="s">
        <v>129</v>
      </c>
      <c r="R2" s="110" t="s">
        <v>276</v>
      </c>
      <c r="S2" s="111" t="s">
        <v>128</v>
      </c>
      <c r="T2" s="111" t="s">
        <v>129</v>
      </c>
      <c r="U2" s="110" t="s">
        <v>130</v>
      </c>
      <c r="V2" s="110" t="s">
        <v>289</v>
      </c>
      <c r="W2" s="110" t="s">
        <v>274</v>
      </c>
      <c r="X2" s="111" t="s">
        <v>128</v>
      </c>
      <c r="Y2" s="111" t="s">
        <v>129</v>
      </c>
      <c r="Z2" s="110" t="s">
        <v>131</v>
      </c>
      <c r="AA2" s="111" t="s">
        <v>128</v>
      </c>
      <c r="AB2" s="111" t="s">
        <v>129</v>
      </c>
      <c r="AC2" s="111" t="s">
        <v>132</v>
      </c>
      <c r="AD2" s="111" t="s">
        <v>274</v>
      </c>
      <c r="AE2" s="111" t="s">
        <v>128</v>
      </c>
      <c r="AF2" s="111" t="s">
        <v>129</v>
      </c>
    </row>
    <row r="3" spans="1:32" s="92" customFormat="1" ht="16.5">
      <c r="A3" s="104">
        <v>1</v>
      </c>
      <c r="B3" s="81" t="s">
        <v>10</v>
      </c>
      <c r="C3" s="82" t="s">
        <v>33</v>
      </c>
      <c r="D3" s="82" t="s">
        <v>120</v>
      </c>
      <c r="E3" s="82"/>
      <c r="F3" s="90">
        <v>43830</v>
      </c>
      <c r="G3" s="90" t="s">
        <v>217</v>
      </c>
      <c r="H3" s="87"/>
      <c r="I3" s="87" t="s">
        <v>218</v>
      </c>
      <c r="J3" s="87">
        <v>75010</v>
      </c>
      <c r="K3" s="124" t="s">
        <v>202</v>
      </c>
      <c r="L3" s="124" t="s">
        <v>414</v>
      </c>
      <c r="M3" s="87"/>
      <c r="N3" s="87" t="s">
        <v>219</v>
      </c>
      <c r="O3" s="124" t="s">
        <v>359</v>
      </c>
      <c r="P3" s="87"/>
      <c r="Q3" s="87"/>
      <c r="R3" s="87" t="s">
        <v>220</v>
      </c>
      <c r="S3" s="87"/>
      <c r="T3" s="87" t="s">
        <v>221</v>
      </c>
      <c r="U3" s="265"/>
      <c r="V3" s="265"/>
      <c r="W3" s="265"/>
      <c r="X3" s="265"/>
      <c r="Y3" s="265"/>
      <c r="Z3" s="265"/>
      <c r="AA3" s="265"/>
      <c r="AB3" s="265"/>
      <c r="AC3" s="265"/>
      <c r="AD3" s="265"/>
      <c r="AE3" s="265"/>
      <c r="AF3" s="266"/>
    </row>
    <row r="4" spans="1:32" s="92" customFormat="1" ht="16.5">
      <c r="A4" s="104">
        <v>2</v>
      </c>
      <c r="B4" s="81" t="s">
        <v>10</v>
      </c>
      <c r="C4" s="82" t="s">
        <v>34</v>
      </c>
      <c r="D4" s="82" t="s">
        <v>120</v>
      </c>
      <c r="E4" s="82"/>
      <c r="F4" s="93">
        <v>45260</v>
      </c>
      <c r="G4" s="93" t="s">
        <v>217</v>
      </c>
      <c r="H4" s="87"/>
      <c r="I4" s="87" t="s">
        <v>222</v>
      </c>
      <c r="J4" s="87">
        <v>75010</v>
      </c>
      <c r="K4" s="124" t="s">
        <v>202</v>
      </c>
      <c r="L4" s="124" t="s">
        <v>414</v>
      </c>
      <c r="M4" s="87"/>
      <c r="N4" s="87" t="s">
        <v>219</v>
      </c>
      <c r="O4" s="124" t="s">
        <v>359</v>
      </c>
      <c r="P4" s="87"/>
      <c r="Q4" s="87"/>
      <c r="R4" s="87" t="s">
        <v>220</v>
      </c>
      <c r="S4" s="87"/>
      <c r="T4" s="87" t="s">
        <v>221</v>
      </c>
      <c r="U4" s="265"/>
      <c r="V4" s="265"/>
      <c r="W4" s="265"/>
      <c r="X4" s="265"/>
      <c r="Y4" s="265"/>
      <c r="Z4" s="265"/>
      <c r="AA4" s="265"/>
      <c r="AB4" s="265"/>
      <c r="AC4" s="265"/>
      <c r="AD4" s="265"/>
      <c r="AE4" s="265"/>
      <c r="AF4" s="266"/>
    </row>
    <row r="5" spans="1:32" s="92" customFormat="1" ht="16.5">
      <c r="A5" s="104">
        <v>3</v>
      </c>
      <c r="B5" s="81" t="s">
        <v>10</v>
      </c>
      <c r="C5" s="83" t="s">
        <v>18</v>
      </c>
      <c r="D5" s="82" t="s">
        <v>120</v>
      </c>
      <c r="E5" s="82" t="s">
        <v>163</v>
      </c>
      <c r="F5" s="90">
        <v>43830</v>
      </c>
      <c r="G5" s="90" t="s">
        <v>214</v>
      </c>
      <c r="H5" s="87"/>
      <c r="I5" s="87" t="s">
        <v>223</v>
      </c>
      <c r="J5" s="87">
        <v>77400</v>
      </c>
      <c r="K5" s="124" t="s">
        <v>224</v>
      </c>
      <c r="L5" s="124" t="s">
        <v>416</v>
      </c>
      <c r="M5" s="87" t="s">
        <v>281</v>
      </c>
      <c r="N5" s="87"/>
      <c r="O5" s="124" t="s">
        <v>225</v>
      </c>
      <c r="P5" s="87" t="s">
        <v>2043</v>
      </c>
      <c r="Q5" s="87" t="s">
        <v>226</v>
      </c>
      <c r="R5" s="87" t="s">
        <v>282</v>
      </c>
      <c r="S5" s="87" t="s">
        <v>366</v>
      </c>
      <c r="T5" s="119" t="s">
        <v>365</v>
      </c>
      <c r="U5" s="123" t="s">
        <v>1950</v>
      </c>
      <c r="V5" s="92" t="s">
        <v>368</v>
      </c>
      <c r="W5" s="300" t="s">
        <v>2010</v>
      </c>
      <c r="X5" s="301" t="s">
        <v>2011</v>
      </c>
      <c r="Y5" s="299" t="s">
        <v>2007</v>
      </c>
      <c r="Z5" s="289" t="s">
        <v>2008</v>
      </c>
      <c r="AA5" s="87" t="s">
        <v>2009</v>
      </c>
      <c r="AB5" s="299" t="s">
        <v>2012</v>
      </c>
      <c r="AC5" s="87" t="s">
        <v>372</v>
      </c>
      <c r="AD5" s="87" t="s">
        <v>370</v>
      </c>
      <c r="AE5" s="87" t="s">
        <v>371</v>
      </c>
      <c r="AF5" s="91" t="s">
        <v>373</v>
      </c>
    </row>
    <row r="6" spans="1:32" s="92" customFormat="1" ht="16.5">
      <c r="A6" s="104">
        <v>4</v>
      </c>
      <c r="B6" s="81" t="s">
        <v>10</v>
      </c>
      <c r="C6" s="83" t="s">
        <v>19</v>
      </c>
      <c r="D6" s="82" t="s">
        <v>120</v>
      </c>
      <c r="E6" s="82" t="s">
        <v>122</v>
      </c>
      <c r="F6" s="90">
        <v>43830</v>
      </c>
      <c r="G6" s="90"/>
      <c r="H6" s="87"/>
      <c r="I6" s="87" t="s">
        <v>227</v>
      </c>
      <c r="J6" s="87">
        <v>97200</v>
      </c>
      <c r="K6" s="205" t="s">
        <v>228</v>
      </c>
      <c r="L6" s="83" t="s">
        <v>418</v>
      </c>
      <c r="M6" s="87"/>
      <c r="N6" s="87"/>
      <c r="O6" s="124" t="s">
        <v>283</v>
      </c>
      <c r="P6" s="87"/>
      <c r="Q6" s="94" t="s">
        <v>284</v>
      </c>
      <c r="R6" s="87" t="s">
        <v>285</v>
      </c>
      <c r="S6" s="95" t="s">
        <v>294</v>
      </c>
      <c r="T6" s="87" t="s">
        <v>292</v>
      </c>
      <c r="U6" s="87" t="s">
        <v>291</v>
      </c>
      <c r="V6" s="87" t="s">
        <v>290</v>
      </c>
      <c r="W6" s="87"/>
      <c r="X6" s="87"/>
      <c r="Y6" s="94" t="s">
        <v>286</v>
      </c>
      <c r="Z6" s="87" t="s">
        <v>287</v>
      </c>
      <c r="AA6" s="87" t="s">
        <v>288</v>
      </c>
      <c r="AB6" s="94" t="s">
        <v>293</v>
      </c>
      <c r="AC6" s="265"/>
      <c r="AD6" s="265"/>
      <c r="AE6" s="265"/>
      <c r="AF6" s="266"/>
    </row>
    <row r="7" spans="1:32" s="92" customFormat="1" ht="16.5">
      <c r="A7" s="104">
        <v>5</v>
      </c>
      <c r="B7" s="84" t="s">
        <v>169</v>
      </c>
      <c r="C7" s="83" t="s">
        <v>20</v>
      </c>
      <c r="D7" s="82" t="s">
        <v>160</v>
      </c>
      <c r="E7" s="82"/>
      <c r="F7" s="90">
        <v>45291</v>
      </c>
      <c r="G7" s="90" t="s">
        <v>332</v>
      </c>
      <c r="H7" s="87"/>
      <c r="I7" s="87" t="s">
        <v>229</v>
      </c>
      <c r="J7" s="87">
        <v>75006</v>
      </c>
      <c r="K7" s="124" t="s">
        <v>202</v>
      </c>
      <c r="L7" s="124" t="s">
        <v>441</v>
      </c>
      <c r="M7" s="87"/>
      <c r="N7" s="87" t="s">
        <v>230</v>
      </c>
      <c r="O7" s="124" t="s">
        <v>333</v>
      </c>
      <c r="P7" s="87"/>
      <c r="Q7" s="87" t="s">
        <v>231</v>
      </c>
      <c r="R7" s="87" t="s">
        <v>334</v>
      </c>
      <c r="S7" s="87"/>
      <c r="T7" s="87" t="s">
        <v>232</v>
      </c>
      <c r="U7" s="87"/>
      <c r="V7" s="87"/>
      <c r="W7" s="87"/>
      <c r="X7" s="87"/>
      <c r="Y7" s="87"/>
      <c r="Z7" s="87"/>
      <c r="AA7" s="87"/>
      <c r="AB7" s="87"/>
      <c r="AC7" s="87"/>
      <c r="AD7" s="87"/>
      <c r="AE7" s="87"/>
      <c r="AF7" s="91"/>
    </row>
    <row r="8" spans="1:32" s="92" customFormat="1" ht="16.5">
      <c r="A8" s="104">
        <v>6</v>
      </c>
      <c r="B8" s="81" t="s">
        <v>10</v>
      </c>
      <c r="C8" s="83" t="s">
        <v>11</v>
      </c>
      <c r="D8" s="82" t="s">
        <v>120</v>
      </c>
      <c r="E8" s="82"/>
      <c r="F8" s="90">
        <v>43830</v>
      </c>
      <c r="G8" s="90"/>
      <c r="H8" s="87"/>
      <c r="I8" s="87" t="s">
        <v>233</v>
      </c>
      <c r="J8" s="87">
        <v>97232</v>
      </c>
      <c r="K8" s="124" t="s">
        <v>234</v>
      </c>
      <c r="L8" s="124" t="s">
        <v>414</v>
      </c>
      <c r="M8" s="87"/>
      <c r="N8" s="87"/>
      <c r="O8" s="124" t="s">
        <v>303</v>
      </c>
      <c r="P8" s="87"/>
      <c r="Q8" s="94" t="s">
        <v>302</v>
      </c>
      <c r="R8" s="87"/>
      <c r="S8" s="87"/>
      <c r="T8" s="87"/>
      <c r="U8" s="87"/>
      <c r="V8" s="87"/>
      <c r="W8" s="87"/>
      <c r="X8" s="87"/>
      <c r="Y8" s="87"/>
      <c r="Z8" s="87"/>
      <c r="AA8" s="87"/>
      <c r="AB8" s="87"/>
      <c r="AC8" s="87"/>
      <c r="AD8" s="87"/>
      <c r="AE8" s="87"/>
      <c r="AF8" s="91"/>
    </row>
    <row r="9" spans="1:32" s="92" customFormat="1" ht="16.5">
      <c r="A9" s="104">
        <v>7</v>
      </c>
      <c r="B9" s="86" t="s">
        <v>65</v>
      </c>
      <c r="C9" s="82" t="s">
        <v>35</v>
      </c>
      <c r="D9" s="96" t="s">
        <v>161</v>
      </c>
      <c r="E9" s="82"/>
      <c r="F9" s="90">
        <v>45291</v>
      </c>
      <c r="G9" s="90"/>
      <c r="H9" s="87"/>
      <c r="I9" s="89" t="s">
        <v>201</v>
      </c>
      <c r="J9" s="123">
        <v>75007</v>
      </c>
      <c r="K9" s="127" t="s">
        <v>202</v>
      </c>
      <c r="L9" s="127"/>
      <c r="M9" s="87" t="s">
        <v>203</v>
      </c>
      <c r="N9" s="89" t="s">
        <v>204</v>
      </c>
      <c r="O9" s="125"/>
      <c r="P9" s="87"/>
      <c r="Q9" s="87"/>
      <c r="R9" s="87" t="s">
        <v>278</v>
      </c>
      <c r="S9" s="87" t="s">
        <v>385</v>
      </c>
      <c r="T9" s="87" t="s">
        <v>277</v>
      </c>
      <c r="U9" s="89" t="s">
        <v>387</v>
      </c>
      <c r="V9" s="87" t="s">
        <v>386</v>
      </c>
      <c r="W9" s="87"/>
      <c r="X9" s="87"/>
      <c r="Y9" s="87"/>
      <c r="Z9" s="87"/>
      <c r="AA9" s="87"/>
      <c r="AB9" s="87"/>
      <c r="AC9" s="87"/>
      <c r="AD9" s="87"/>
      <c r="AE9" s="87"/>
      <c r="AF9" s="91"/>
    </row>
    <row r="10" spans="1:32" s="92" customFormat="1" ht="16.5">
      <c r="A10" s="104">
        <v>8</v>
      </c>
      <c r="B10" s="81" t="s">
        <v>10</v>
      </c>
      <c r="C10" s="83" t="s">
        <v>21</v>
      </c>
      <c r="D10" s="82" t="s">
        <v>120</v>
      </c>
      <c r="E10" s="82"/>
      <c r="F10" s="93">
        <v>45199</v>
      </c>
      <c r="G10" s="93"/>
      <c r="H10" s="87"/>
      <c r="I10" s="87" t="s">
        <v>235</v>
      </c>
      <c r="J10" s="87">
        <v>78000</v>
      </c>
      <c r="K10" s="124" t="s">
        <v>236</v>
      </c>
      <c r="L10" s="124" t="s">
        <v>420</v>
      </c>
      <c r="M10" s="87"/>
      <c r="N10" s="87"/>
      <c r="O10" s="124" t="s">
        <v>295</v>
      </c>
      <c r="P10" s="87" t="s">
        <v>346</v>
      </c>
      <c r="Q10" s="94" t="s">
        <v>237</v>
      </c>
      <c r="R10" s="87" t="s">
        <v>356</v>
      </c>
      <c r="S10" s="87" t="s">
        <v>404</v>
      </c>
      <c r="T10" s="119" t="s">
        <v>357</v>
      </c>
      <c r="U10" s="87" t="s">
        <v>298</v>
      </c>
      <c r="V10" s="87" t="s">
        <v>300</v>
      </c>
      <c r="W10" s="87" t="s">
        <v>347</v>
      </c>
      <c r="X10" s="87" t="s">
        <v>301</v>
      </c>
      <c r="Y10" s="119" t="s">
        <v>299</v>
      </c>
      <c r="Z10" s="87" t="s">
        <v>296</v>
      </c>
      <c r="AA10" s="87" t="s">
        <v>349</v>
      </c>
      <c r="AB10" s="119" t="s">
        <v>297</v>
      </c>
      <c r="AC10" s="87" t="s">
        <v>348</v>
      </c>
      <c r="AD10" s="87"/>
      <c r="AE10" s="87"/>
      <c r="AF10" s="91" t="s">
        <v>350</v>
      </c>
    </row>
    <row r="11" spans="1:32" s="92" customFormat="1" ht="49.5">
      <c r="A11" s="104">
        <v>9</v>
      </c>
      <c r="B11" s="81" t="s">
        <v>10</v>
      </c>
      <c r="C11" s="83" t="s">
        <v>22</v>
      </c>
      <c r="D11" s="82" t="s">
        <v>120</v>
      </c>
      <c r="E11" s="82" t="s">
        <v>123</v>
      </c>
      <c r="F11" s="90">
        <v>43830</v>
      </c>
      <c r="G11" s="90"/>
      <c r="H11" s="87"/>
      <c r="I11" s="87" t="s">
        <v>267</v>
      </c>
      <c r="J11" s="87">
        <v>75017</v>
      </c>
      <c r="K11" s="124" t="s">
        <v>202</v>
      </c>
      <c r="L11" s="124" t="s">
        <v>414</v>
      </c>
      <c r="M11" s="87"/>
      <c r="N11" s="87"/>
      <c r="O11" s="124" t="s">
        <v>1970</v>
      </c>
      <c r="P11" s="87" t="s">
        <v>1971</v>
      </c>
      <c r="Q11" s="87"/>
      <c r="R11" s="89" t="s">
        <v>304</v>
      </c>
      <c r="S11" s="87"/>
      <c r="T11" s="89" t="s">
        <v>238</v>
      </c>
      <c r="U11" s="87" t="s">
        <v>336</v>
      </c>
      <c r="V11" s="87" t="s">
        <v>310</v>
      </c>
      <c r="W11" s="87"/>
      <c r="X11" s="87"/>
      <c r="Y11" s="94" t="s">
        <v>308</v>
      </c>
      <c r="Z11" s="87"/>
      <c r="AA11" s="87"/>
      <c r="AB11" s="87"/>
      <c r="AC11" s="87" t="s">
        <v>307</v>
      </c>
      <c r="AD11" s="99" t="s">
        <v>2034</v>
      </c>
      <c r="AE11" s="307" t="s">
        <v>2035</v>
      </c>
      <c r="AF11" s="91" t="s">
        <v>2037</v>
      </c>
    </row>
    <row r="12" spans="1:32" s="92" customFormat="1" ht="16.899999999999999" customHeight="1">
      <c r="A12" s="104">
        <v>10</v>
      </c>
      <c r="B12" s="81" t="s">
        <v>10</v>
      </c>
      <c r="C12" s="83" t="s">
        <v>12</v>
      </c>
      <c r="D12" s="82" t="s">
        <v>120</v>
      </c>
      <c r="E12" s="82" t="s">
        <v>1961</v>
      </c>
      <c r="F12" s="90">
        <v>43830</v>
      </c>
      <c r="G12" s="90"/>
      <c r="H12" s="87"/>
      <c r="I12" s="87" t="s">
        <v>239</v>
      </c>
      <c r="J12" s="87">
        <v>97212</v>
      </c>
      <c r="K12" s="124" t="s">
        <v>240</v>
      </c>
      <c r="L12" s="124" t="s">
        <v>418</v>
      </c>
      <c r="M12" s="87"/>
      <c r="N12" s="88">
        <v>596575293</v>
      </c>
      <c r="O12" s="124"/>
      <c r="P12" s="89" t="s">
        <v>242</v>
      </c>
      <c r="Q12" s="89" t="s">
        <v>241</v>
      </c>
      <c r="R12" s="123" t="s">
        <v>728</v>
      </c>
      <c r="S12" s="87"/>
      <c r="T12" s="123" t="s">
        <v>243</v>
      </c>
      <c r="U12" s="87"/>
      <c r="V12" s="87"/>
      <c r="W12" s="87"/>
      <c r="X12" s="87"/>
      <c r="Y12" s="87"/>
      <c r="Z12" s="87"/>
      <c r="AA12" s="87"/>
      <c r="AB12" s="87"/>
      <c r="AC12" s="87"/>
      <c r="AD12" s="87"/>
      <c r="AE12" s="306" t="s">
        <v>2036</v>
      </c>
      <c r="AF12" s="91"/>
    </row>
    <row r="13" spans="1:32" s="92" customFormat="1" ht="33">
      <c r="A13" s="104">
        <v>11</v>
      </c>
      <c r="B13" s="85" t="s">
        <v>65</v>
      </c>
      <c r="C13" s="82" t="s">
        <v>88</v>
      </c>
      <c r="D13" s="82" t="s">
        <v>120</v>
      </c>
      <c r="E13" s="82"/>
      <c r="F13" s="90">
        <v>45291</v>
      </c>
      <c r="G13" s="90"/>
      <c r="H13" s="87" t="s">
        <v>804</v>
      </c>
      <c r="I13" s="87" t="s">
        <v>735</v>
      </c>
      <c r="J13" s="87">
        <v>75001</v>
      </c>
      <c r="K13" s="124" t="s">
        <v>736</v>
      </c>
      <c r="L13" s="87" t="s">
        <v>89</v>
      </c>
      <c r="M13" s="87" t="s">
        <v>805</v>
      </c>
      <c r="N13" s="87"/>
      <c r="O13" s="124" t="s">
        <v>734</v>
      </c>
      <c r="P13" s="87"/>
      <c r="Q13" s="87"/>
      <c r="R13" s="99" t="s">
        <v>1980</v>
      </c>
      <c r="S13" s="87"/>
      <c r="T13" s="275" t="s">
        <v>1981</v>
      </c>
      <c r="U13" s="265"/>
      <c r="V13" s="265"/>
      <c r="W13" s="265"/>
      <c r="X13" s="265"/>
      <c r="Y13" s="265"/>
      <c r="Z13" s="265"/>
      <c r="AA13" s="265"/>
      <c r="AB13" s="265"/>
      <c r="AC13" s="265"/>
      <c r="AD13" s="265"/>
      <c r="AE13" s="265"/>
      <c r="AF13" s="266"/>
    </row>
    <row r="14" spans="1:32" s="92" customFormat="1" ht="99">
      <c r="A14" s="104">
        <v>12</v>
      </c>
      <c r="B14" s="85" t="s">
        <v>65</v>
      </c>
      <c r="C14" s="82" t="s">
        <v>94</v>
      </c>
      <c r="D14" s="82" t="s">
        <v>120</v>
      </c>
      <c r="E14" s="82"/>
      <c r="F14" s="90">
        <v>45291</v>
      </c>
      <c r="G14" s="90" t="s">
        <v>214</v>
      </c>
      <c r="H14" s="87" t="s">
        <v>737</v>
      </c>
      <c r="I14" s="87" t="s">
        <v>735</v>
      </c>
      <c r="J14" s="87">
        <v>75001</v>
      </c>
      <c r="K14" s="124" t="s">
        <v>736</v>
      </c>
      <c r="L14" s="87" t="s">
        <v>95</v>
      </c>
      <c r="M14" s="87" t="s">
        <v>95</v>
      </c>
      <c r="N14" s="87"/>
      <c r="O14" s="124" t="s">
        <v>734</v>
      </c>
      <c r="P14" s="87"/>
      <c r="Q14" s="87"/>
      <c r="R14" s="99" t="s">
        <v>1985</v>
      </c>
      <c r="S14" s="87"/>
      <c r="T14" s="275" t="s">
        <v>1981</v>
      </c>
      <c r="U14" s="276" t="s">
        <v>1989</v>
      </c>
      <c r="V14" s="265"/>
      <c r="W14" s="265"/>
      <c r="X14" s="265"/>
      <c r="Y14" s="265"/>
      <c r="Z14" s="265"/>
      <c r="AA14" s="265"/>
      <c r="AB14" s="265"/>
      <c r="AC14" s="265"/>
      <c r="AD14" s="265"/>
      <c r="AE14" s="265"/>
      <c r="AF14" s="266"/>
    </row>
    <row r="15" spans="1:32" s="92" customFormat="1" ht="16.5" customHeight="1">
      <c r="A15" s="104">
        <v>13</v>
      </c>
      <c r="B15" s="81" t="s">
        <v>10</v>
      </c>
      <c r="C15" s="83" t="s">
        <v>13</v>
      </c>
      <c r="D15" s="82" t="s">
        <v>120</v>
      </c>
      <c r="E15" s="82"/>
      <c r="F15" s="90">
        <v>43830</v>
      </c>
      <c r="G15" s="90" t="s">
        <v>214</v>
      </c>
      <c r="H15" s="87"/>
      <c r="I15" s="87" t="s">
        <v>245</v>
      </c>
      <c r="J15" s="87">
        <v>97228</v>
      </c>
      <c r="K15" s="124" t="s">
        <v>246</v>
      </c>
      <c r="L15" s="124" t="s">
        <v>435</v>
      </c>
      <c r="M15" s="87"/>
      <c r="N15" s="87"/>
      <c r="O15" s="124" t="s">
        <v>244</v>
      </c>
      <c r="P15" s="87"/>
      <c r="Q15" s="87"/>
      <c r="R15" s="87"/>
      <c r="S15" s="87" t="s">
        <v>247</v>
      </c>
      <c r="T15" s="87" t="s">
        <v>248</v>
      </c>
      <c r="U15" s="87" t="s">
        <v>1982</v>
      </c>
      <c r="V15" s="87"/>
      <c r="W15" s="87"/>
      <c r="X15" s="87"/>
      <c r="Y15" s="87"/>
      <c r="Z15" s="87"/>
      <c r="AA15" s="87"/>
      <c r="AB15" s="87"/>
      <c r="AC15" s="87"/>
      <c r="AD15" s="87"/>
      <c r="AE15" s="87"/>
      <c r="AF15" s="91"/>
    </row>
    <row r="16" spans="1:32" s="92" customFormat="1" ht="16.5" customHeight="1">
      <c r="A16" s="104">
        <v>14</v>
      </c>
      <c r="B16" s="81" t="s">
        <v>10</v>
      </c>
      <c r="C16" s="82" t="s">
        <v>250</v>
      </c>
      <c r="D16" s="82" t="s">
        <v>120</v>
      </c>
      <c r="E16" s="82" t="s">
        <v>124</v>
      </c>
      <c r="F16" s="90">
        <v>44196</v>
      </c>
      <c r="G16" s="97" t="s">
        <v>216</v>
      </c>
      <c r="H16" s="87"/>
      <c r="I16" s="82" t="s">
        <v>251</v>
      </c>
      <c r="J16" s="87">
        <v>92200</v>
      </c>
      <c r="K16" s="205" t="s">
        <v>252</v>
      </c>
      <c r="L16" s="83" t="s">
        <v>422</v>
      </c>
      <c r="M16" s="87"/>
      <c r="N16" s="87"/>
      <c r="O16" s="124" t="s">
        <v>249</v>
      </c>
      <c r="P16" s="87"/>
      <c r="Q16" s="87"/>
      <c r="R16" s="87" t="s">
        <v>266</v>
      </c>
      <c r="S16" s="87"/>
      <c r="T16" s="87" t="s">
        <v>253</v>
      </c>
      <c r="U16" s="87" t="s">
        <v>1983</v>
      </c>
      <c r="V16" s="87"/>
      <c r="W16" s="87"/>
      <c r="X16" s="87"/>
      <c r="Y16" s="87"/>
      <c r="Z16" s="87"/>
      <c r="AA16" s="87"/>
      <c r="AB16" s="87"/>
      <c r="AC16" s="87"/>
      <c r="AD16" s="87"/>
      <c r="AE16" s="87"/>
      <c r="AF16" s="91"/>
    </row>
    <row r="17" spans="1:32" s="92" customFormat="1" ht="16.5" customHeight="1">
      <c r="A17" s="104">
        <v>15</v>
      </c>
      <c r="B17" s="81" t="s">
        <v>10</v>
      </c>
      <c r="C17" s="82" t="s">
        <v>170</v>
      </c>
      <c r="D17" s="82" t="s">
        <v>120</v>
      </c>
      <c r="E17" s="82" t="s">
        <v>124</v>
      </c>
      <c r="F17" s="90">
        <v>44196</v>
      </c>
      <c r="G17" s="97" t="s">
        <v>216</v>
      </c>
      <c r="H17" s="87"/>
      <c r="I17" s="89" t="s">
        <v>251</v>
      </c>
      <c r="J17" s="87">
        <v>92200</v>
      </c>
      <c r="K17" s="205" t="s">
        <v>252</v>
      </c>
      <c r="L17" s="83" t="s">
        <v>422</v>
      </c>
      <c r="M17" s="87"/>
      <c r="N17" s="87"/>
      <c r="O17" s="124" t="s">
        <v>249</v>
      </c>
      <c r="P17" s="87"/>
      <c r="Q17" s="87"/>
      <c r="R17" s="87" t="s">
        <v>266</v>
      </c>
      <c r="S17" s="87"/>
      <c r="T17" s="87" t="s">
        <v>253</v>
      </c>
      <c r="U17" s="87" t="s">
        <v>1984</v>
      </c>
      <c r="V17" s="87"/>
      <c r="W17" s="87"/>
      <c r="X17" s="87"/>
      <c r="Y17" s="87"/>
      <c r="Z17" s="87"/>
      <c r="AA17" s="87"/>
      <c r="AB17" s="87"/>
      <c r="AC17" s="87"/>
      <c r="AD17" s="87"/>
      <c r="AE17" s="87"/>
      <c r="AF17" s="91"/>
    </row>
    <row r="18" spans="1:32" s="92" customFormat="1" ht="33" customHeight="1">
      <c r="A18" s="104">
        <v>16</v>
      </c>
      <c r="B18" s="85" t="s">
        <v>65</v>
      </c>
      <c r="C18" s="83" t="s">
        <v>171</v>
      </c>
      <c r="D18" s="82" t="s">
        <v>120</v>
      </c>
      <c r="E18" s="82" t="s">
        <v>164</v>
      </c>
      <c r="F18" s="93">
        <v>45107</v>
      </c>
      <c r="G18" s="93"/>
      <c r="H18" s="87"/>
      <c r="I18" s="87"/>
      <c r="J18" s="87"/>
      <c r="K18" s="124"/>
      <c r="L18" s="124" t="s">
        <v>729</v>
      </c>
      <c r="M18" s="87" t="s">
        <v>280</v>
      </c>
      <c r="N18" s="87"/>
      <c r="O18" s="128" t="s">
        <v>225</v>
      </c>
      <c r="P18" s="123"/>
      <c r="Q18" s="123" t="s">
        <v>226</v>
      </c>
      <c r="R18" s="123"/>
      <c r="S18" s="87"/>
      <c r="T18" s="87"/>
      <c r="U18" s="123" t="s">
        <v>1950</v>
      </c>
      <c r="V18" s="92" t="s">
        <v>368</v>
      </c>
      <c r="W18" s="300" t="s">
        <v>2010</v>
      </c>
      <c r="X18" s="301" t="s">
        <v>2011</v>
      </c>
      <c r="Y18" s="299" t="s">
        <v>2007</v>
      </c>
      <c r="Z18" s="289" t="s">
        <v>2008</v>
      </c>
      <c r="AA18" s="87" t="s">
        <v>2009</v>
      </c>
      <c r="AB18" s="299" t="s">
        <v>2012</v>
      </c>
      <c r="AC18" s="87" t="s">
        <v>369</v>
      </c>
      <c r="AD18" s="87" t="s">
        <v>375</v>
      </c>
      <c r="AE18" s="99" t="s">
        <v>374</v>
      </c>
      <c r="AF18" s="91" t="s">
        <v>376</v>
      </c>
    </row>
    <row r="19" spans="1:32" s="92" customFormat="1" ht="16.5">
      <c r="A19" s="104">
        <v>17</v>
      </c>
      <c r="B19" s="86" t="s">
        <v>65</v>
      </c>
      <c r="C19" s="82" t="s">
        <v>24</v>
      </c>
      <c r="D19" s="98" t="s">
        <v>162</v>
      </c>
      <c r="E19" s="82"/>
      <c r="F19" s="93">
        <v>44773</v>
      </c>
      <c r="G19" s="93" t="s">
        <v>214</v>
      </c>
      <c r="H19" s="87"/>
      <c r="I19" s="87" t="s">
        <v>254</v>
      </c>
      <c r="J19" s="87">
        <v>75011</v>
      </c>
      <c r="K19" s="124" t="s">
        <v>202</v>
      </c>
      <c r="L19" s="124" t="s">
        <v>414</v>
      </c>
      <c r="M19" s="87"/>
      <c r="N19" s="87"/>
      <c r="O19" s="127" t="s">
        <v>384</v>
      </c>
      <c r="P19" s="87"/>
      <c r="Q19" s="87"/>
      <c r="R19" s="123" t="s">
        <v>367</v>
      </c>
      <c r="S19" s="87"/>
      <c r="T19" s="87" t="s">
        <v>255</v>
      </c>
      <c r="U19" s="87"/>
      <c r="V19" s="99" t="s">
        <v>345</v>
      </c>
      <c r="W19" s="99" t="s">
        <v>344</v>
      </c>
      <c r="X19" s="87"/>
      <c r="Y19" s="94" t="s">
        <v>311</v>
      </c>
      <c r="Z19" s="87" t="s">
        <v>314</v>
      </c>
      <c r="AA19" s="87" t="s">
        <v>313</v>
      </c>
      <c r="AB19" s="87"/>
      <c r="AC19" s="87"/>
      <c r="AD19" s="87"/>
      <c r="AE19" s="87"/>
      <c r="AF19" s="91"/>
    </row>
    <row r="20" spans="1:32" s="92" customFormat="1" ht="16.5">
      <c r="A20" s="104">
        <v>18</v>
      </c>
      <c r="B20" s="89" t="s">
        <v>65</v>
      </c>
      <c r="C20" s="82" t="s">
        <v>23</v>
      </c>
      <c r="D20" s="98" t="s">
        <v>162</v>
      </c>
      <c r="E20" s="82"/>
      <c r="F20" s="93">
        <v>45138</v>
      </c>
      <c r="G20" s="93" t="s">
        <v>214</v>
      </c>
      <c r="H20" s="87"/>
      <c r="I20" s="87" t="s">
        <v>256</v>
      </c>
      <c r="J20" s="87">
        <v>75011</v>
      </c>
      <c r="K20" s="124" t="s">
        <v>202</v>
      </c>
      <c r="L20" s="124" t="s">
        <v>414</v>
      </c>
      <c r="M20" s="87"/>
      <c r="N20" s="87"/>
      <c r="O20" s="127" t="s">
        <v>384</v>
      </c>
      <c r="P20" s="87"/>
      <c r="Q20" s="87"/>
      <c r="R20" s="123" t="s">
        <v>367</v>
      </c>
      <c r="S20" s="87"/>
      <c r="T20" s="87" t="s">
        <v>255</v>
      </c>
      <c r="U20" s="87"/>
      <c r="V20" s="99" t="s">
        <v>345</v>
      </c>
      <c r="W20" s="99" t="s">
        <v>344</v>
      </c>
      <c r="X20" s="87"/>
      <c r="Y20" s="94" t="s">
        <v>312</v>
      </c>
      <c r="Z20" s="87" t="s">
        <v>314</v>
      </c>
      <c r="AA20" s="87" t="s">
        <v>313</v>
      </c>
      <c r="AB20" s="87"/>
      <c r="AC20" s="87"/>
      <c r="AD20" s="87"/>
      <c r="AE20" s="87"/>
      <c r="AF20" s="91"/>
    </row>
    <row r="21" spans="1:32" s="92" customFormat="1" ht="16.5">
      <c r="A21" s="104">
        <v>19</v>
      </c>
      <c r="B21" s="89" t="s">
        <v>10</v>
      </c>
      <c r="C21" s="83" t="s">
        <v>14</v>
      </c>
      <c r="D21" s="82" t="s">
        <v>120</v>
      </c>
      <c r="E21" s="82"/>
      <c r="F21" s="97" t="s">
        <v>331</v>
      </c>
      <c r="G21" s="90"/>
      <c r="H21" s="87"/>
      <c r="I21" s="87" t="s">
        <v>257</v>
      </c>
      <c r="J21" s="87">
        <v>93100</v>
      </c>
      <c r="K21" s="124" t="s">
        <v>258</v>
      </c>
      <c r="L21" s="124" t="s">
        <v>418</v>
      </c>
      <c r="M21" s="87"/>
      <c r="N21" s="87" t="s">
        <v>259</v>
      </c>
      <c r="O21" s="124"/>
      <c r="P21" s="87" t="s">
        <v>260</v>
      </c>
      <c r="Q21" s="87"/>
      <c r="R21" s="87" t="s">
        <v>261</v>
      </c>
      <c r="S21" s="87"/>
      <c r="T21" s="87" t="s">
        <v>262</v>
      </c>
      <c r="U21" s="87"/>
      <c r="V21" s="87"/>
      <c r="W21" s="87"/>
      <c r="X21" s="87"/>
      <c r="Y21" s="87"/>
      <c r="Z21" s="87"/>
      <c r="AA21" s="87"/>
      <c r="AB21" s="87"/>
      <c r="AC21" s="87"/>
      <c r="AD21" s="87"/>
      <c r="AE21" s="87"/>
      <c r="AF21" s="91"/>
    </row>
    <row r="22" spans="1:32" s="92" customFormat="1" ht="16.5">
      <c r="A22" s="104">
        <v>20</v>
      </c>
      <c r="B22" s="86" t="s">
        <v>65</v>
      </c>
      <c r="C22" s="82" t="s">
        <v>16</v>
      </c>
      <c r="D22" s="82" t="s">
        <v>120</v>
      </c>
      <c r="E22" s="82"/>
      <c r="F22" s="93">
        <v>44957</v>
      </c>
      <c r="G22" s="93" t="s">
        <v>214</v>
      </c>
      <c r="H22" s="87"/>
      <c r="I22" s="87" t="s">
        <v>279</v>
      </c>
      <c r="J22" s="87">
        <v>75010</v>
      </c>
      <c r="K22" s="124" t="s">
        <v>202</v>
      </c>
      <c r="L22" s="124"/>
      <c r="M22" s="87" t="s">
        <v>206</v>
      </c>
      <c r="N22" s="87" t="s">
        <v>207</v>
      </c>
      <c r="O22" s="124" t="s">
        <v>205</v>
      </c>
      <c r="P22" s="87"/>
      <c r="Q22" s="94" t="s">
        <v>215</v>
      </c>
      <c r="R22" s="87" t="s">
        <v>1993</v>
      </c>
      <c r="S22" s="87"/>
      <c r="T22" s="87" t="s">
        <v>208</v>
      </c>
      <c r="U22" s="100"/>
      <c r="V22" s="100"/>
      <c r="W22" s="100"/>
      <c r="X22" s="100"/>
      <c r="Y22" s="100"/>
      <c r="Z22" s="100"/>
      <c r="AA22" s="100"/>
      <c r="AB22" s="100"/>
      <c r="AC22" s="100"/>
      <c r="AD22" s="100"/>
      <c r="AE22" s="100"/>
      <c r="AF22" s="101"/>
    </row>
    <row r="23" spans="1:32" s="92" customFormat="1" ht="16.5">
      <c r="A23" s="104">
        <v>21</v>
      </c>
      <c r="B23" s="81" t="s">
        <v>10</v>
      </c>
      <c r="C23" s="83" t="s">
        <v>25</v>
      </c>
      <c r="D23" s="82" t="s">
        <v>120</v>
      </c>
      <c r="E23" s="82" t="s">
        <v>122</v>
      </c>
      <c r="F23" s="93">
        <v>45199</v>
      </c>
      <c r="G23" s="93"/>
      <c r="H23" s="87"/>
      <c r="I23" s="87" t="s">
        <v>227</v>
      </c>
      <c r="J23" s="87">
        <v>97200</v>
      </c>
      <c r="K23" s="124" t="s">
        <v>228</v>
      </c>
      <c r="L23" s="124" t="s">
        <v>425</v>
      </c>
      <c r="M23" s="87"/>
      <c r="N23" s="87"/>
      <c r="O23" s="124" t="s">
        <v>283</v>
      </c>
      <c r="P23" s="87"/>
      <c r="Q23" s="94" t="s">
        <v>284</v>
      </c>
      <c r="R23" s="87" t="s">
        <v>285</v>
      </c>
      <c r="S23" s="95" t="s">
        <v>294</v>
      </c>
      <c r="T23" s="87" t="s">
        <v>292</v>
      </c>
      <c r="U23" s="87" t="s">
        <v>291</v>
      </c>
      <c r="V23" s="87" t="s">
        <v>290</v>
      </c>
      <c r="W23" s="87"/>
      <c r="X23" s="87"/>
      <c r="Y23" s="94" t="s">
        <v>286</v>
      </c>
      <c r="Z23" s="87" t="s">
        <v>287</v>
      </c>
      <c r="AA23" s="87" t="s">
        <v>288</v>
      </c>
      <c r="AB23" s="94" t="s">
        <v>293</v>
      </c>
      <c r="AC23" s="87"/>
      <c r="AD23" s="87"/>
      <c r="AE23" s="87"/>
      <c r="AF23" s="91"/>
    </row>
    <row r="24" spans="1:32" s="92" customFormat="1" ht="33">
      <c r="A24" s="104">
        <v>22</v>
      </c>
      <c r="B24" s="81" t="s">
        <v>10</v>
      </c>
      <c r="C24" s="82" t="s">
        <v>1992</v>
      </c>
      <c r="D24" s="82" t="s">
        <v>120</v>
      </c>
      <c r="E24" s="82"/>
      <c r="F24" s="90">
        <v>45291</v>
      </c>
      <c r="G24" s="90"/>
      <c r="H24" s="87"/>
      <c r="I24" s="87"/>
      <c r="J24" s="87"/>
      <c r="K24" s="124"/>
      <c r="L24" s="124"/>
      <c r="M24" s="87"/>
      <c r="N24" s="87"/>
      <c r="O24" s="124"/>
      <c r="P24" s="87"/>
      <c r="Q24" s="87"/>
      <c r="R24" s="87"/>
      <c r="S24" s="87"/>
      <c r="T24" s="87"/>
      <c r="U24" s="302" t="s">
        <v>2028</v>
      </c>
      <c r="V24" s="123" t="s">
        <v>2025</v>
      </c>
      <c r="W24" s="123" t="s">
        <v>2026</v>
      </c>
      <c r="X24" s="123" t="s">
        <v>2027</v>
      </c>
      <c r="Y24" s="302" t="s">
        <v>2029</v>
      </c>
      <c r="Z24" s="267"/>
      <c r="AA24" s="267"/>
      <c r="AB24" s="267"/>
      <c r="AC24" s="123" t="s">
        <v>2031</v>
      </c>
      <c r="AD24" s="302" t="s">
        <v>2032</v>
      </c>
      <c r="AE24" s="123" t="s">
        <v>2033</v>
      </c>
      <c r="AF24" s="303" t="s">
        <v>2030</v>
      </c>
    </row>
    <row r="25" spans="1:32" s="92" customFormat="1" ht="33">
      <c r="A25" s="104">
        <v>23</v>
      </c>
      <c r="B25" s="86" t="s">
        <v>65</v>
      </c>
      <c r="C25" s="82" t="s">
        <v>17</v>
      </c>
      <c r="D25" s="98" t="s">
        <v>162</v>
      </c>
      <c r="E25" s="82"/>
      <c r="F25" s="90">
        <v>45291</v>
      </c>
      <c r="G25" s="90" t="s">
        <v>216</v>
      </c>
      <c r="H25" s="87"/>
      <c r="I25" s="99" t="s">
        <v>852</v>
      </c>
      <c r="J25" s="87">
        <v>91190</v>
      </c>
      <c r="K25" s="124" t="s">
        <v>209</v>
      </c>
      <c r="L25" s="124"/>
      <c r="M25" s="87"/>
      <c r="N25" s="87" t="s">
        <v>210</v>
      </c>
      <c r="O25" s="124" t="s">
        <v>1997</v>
      </c>
      <c r="P25" s="87" t="s">
        <v>211</v>
      </c>
      <c r="Q25" s="102" t="s">
        <v>212</v>
      </c>
      <c r="R25" s="304"/>
      <c r="S25" s="304"/>
      <c r="T25" s="304"/>
      <c r="U25" s="123" t="s">
        <v>2017</v>
      </c>
      <c r="V25" s="123" t="s">
        <v>2018</v>
      </c>
      <c r="W25" s="302" t="s">
        <v>2019</v>
      </c>
      <c r="X25" s="302" t="s">
        <v>2020</v>
      </c>
      <c r="Y25" s="305" t="s">
        <v>2021</v>
      </c>
      <c r="Z25" s="123" t="s">
        <v>2022</v>
      </c>
      <c r="AA25" s="123" t="s">
        <v>2024</v>
      </c>
      <c r="AB25" s="305" t="s">
        <v>2023</v>
      </c>
      <c r="AC25" s="123" t="s">
        <v>2013</v>
      </c>
      <c r="AD25" s="302" t="s">
        <v>2014</v>
      </c>
      <c r="AE25" s="302" t="s">
        <v>2015</v>
      </c>
      <c r="AF25" s="303" t="s">
        <v>2016</v>
      </c>
    </row>
    <row r="26" spans="1:32" s="92" customFormat="1" ht="66">
      <c r="A26" s="104">
        <v>24</v>
      </c>
      <c r="B26" s="81" t="s">
        <v>10</v>
      </c>
      <c r="C26" s="83" t="s">
        <v>26</v>
      </c>
      <c r="D26" s="82" t="s">
        <v>120</v>
      </c>
      <c r="E26" s="82" t="s">
        <v>123</v>
      </c>
      <c r="F26" s="90">
        <v>43830</v>
      </c>
      <c r="G26" s="90"/>
      <c r="H26" s="87"/>
      <c r="I26" s="87" t="s">
        <v>306</v>
      </c>
      <c r="J26" s="87">
        <v>78180</v>
      </c>
      <c r="K26" s="124" t="s">
        <v>305</v>
      </c>
      <c r="L26" s="124" t="s">
        <v>414</v>
      </c>
      <c r="M26" s="87"/>
      <c r="N26" s="87"/>
      <c r="O26" s="148" t="s">
        <v>408</v>
      </c>
      <c r="P26" s="87"/>
      <c r="Q26" s="87"/>
      <c r="R26" s="147" t="s">
        <v>405</v>
      </c>
      <c r="S26" s="99" t="s">
        <v>407</v>
      </c>
      <c r="T26" s="89" t="s">
        <v>406</v>
      </c>
      <c r="U26" s="87" t="s">
        <v>309</v>
      </c>
      <c r="V26" s="87" t="s">
        <v>310</v>
      </c>
      <c r="W26" s="87"/>
      <c r="X26" s="87"/>
      <c r="Y26" s="94" t="s">
        <v>308</v>
      </c>
      <c r="Z26" s="87"/>
      <c r="AA26" s="87"/>
      <c r="AB26" s="87"/>
      <c r="AC26" s="87" t="s">
        <v>307</v>
      </c>
      <c r="AD26" s="99" t="s">
        <v>2034</v>
      </c>
      <c r="AE26" s="307" t="s">
        <v>2035</v>
      </c>
      <c r="AF26" s="91" t="s">
        <v>2037</v>
      </c>
    </row>
    <row r="27" spans="1:32" s="92" customFormat="1" ht="16.5">
      <c r="A27" s="104">
        <v>25</v>
      </c>
      <c r="B27" s="81" t="s">
        <v>10</v>
      </c>
      <c r="C27" s="83" t="s">
        <v>27</v>
      </c>
      <c r="D27" s="82" t="s">
        <v>120</v>
      </c>
      <c r="E27" s="82"/>
      <c r="F27" s="90">
        <v>43830</v>
      </c>
      <c r="G27" s="90"/>
      <c r="H27" s="87"/>
      <c r="I27" s="87" t="s">
        <v>264</v>
      </c>
      <c r="J27" s="87">
        <v>75004</v>
      </c>
      <c r="K27" s="124" t="s">
        <v>202</v>
      </c>
      <c r="L27" s="124" t="s">
        <v>414</v>
      </c>
      <c r="M27" s="87"/>
      <c r="N27" s="87"/>
      <c r="O27" s="124"/>
      <c r="P27" s="87"/>
      <c r="Q27" s="87"/>
      <c r="R27" s="87" t="s">
        <v>335</v>
      </c>
      <c r="S27" s="87"/>
      <c r="T27" s="87" t="s">
        <v>265</v>
      </c>
      <c r="U27" s="267"/>
      <c r="V27" s="267"/>
      <c r="W27" s="267"/>
      <c r="X27" s="267"/>
      <c r="Y27" s="267"/>
      <c r="Z27" s="267"/>
      <c r="AA27" s="267"/>
      <c r="AB27" s="267"/>
      <c r="AC27" s="267"/>
      <c r="AD27" s="267"/>
      <c r="AE27" s="267"/>
      <c r="AF27" s="287"/>
    </row>
    <row r="28" spans="1:32" s="92" customFormat="1" ht="16.5">
      <c r="A28" s="104">
        <v>26</v>
      </c>
      <c r="B28" s="81" t="s">
        <v>10</v>
      </c>
      <c r="C28" s="83" t="s">
        <v>28</v>
      </c>
      <c r="D28" s="82" t="s">
        <v>120</v>
      </c>
      <c r="E28" s="82" t="s">
        <v>1961</v>
      </c>
      <c r="F28" s="90">
        <v>45291</v>
      </c>
      <c r="G28" s="90"/>
      <c r="H28" s="87"/>
      <c r="I28" s="87" t="s">
        <v>239</v>
      </c>
      <c r="J28" s="87">
        <v>97212</v>
      </c>
      <c r="K28" s="124" t="s">
        <v>240</v>
      </c>
      <c r="L28" s="124" t="s">
        <v>418</v>
      </c>
      <c r="M28" s="87"/>
      <c r="N28" s="88">
        <v>596575293</v>
      </c>
      <c r="O28" s="124"/>
      <c r="P28" s="89" t="s">
        <v>242</v>
      </c>
      <c r="Q28" s="89" t="s">
        <v>241</v>
      </c>
      <c r="R28" s="123" t="s">
        <v>728</v>
      </c>
      <c r="S28" s="87"/>
      <c r="T28" s="123" t="s">
        <v>243</v>
      </c>
      <c r="U28" s="87"/>
      <c r="V28" s="87"/>
      <c r="W28" s="87"/>
      <c r="X28" s="87"/>
      <c r="Y28" s="87"/>
      <c r="Z28" s="87"/>
      <c r="AA28" s="87"/>
      <c r="AB28" s="87"/>
      <c r="AC28" s="87"/>
      <c r="AD28" s="87"/>
      <c r="AE28" s="87"/>
      <c r="AF28" s="91"/>
    </row>
    <row r="29" spans="1:32" s="92" customFormat="1" ht="16.5">
      <c r="A29" s="104">
        <v>27</v>
      </c>
      <c r="B29" s="81" t="s">
        <v>10</v>
      </c>
      <c r="C29" s="82" t="s">
        <v>99</v>
      </c>
      <c r="D29" s="82" t="s">
        <v>120</v>
      </c>
      <c r="E29" s="82" t="s">
        <v>124</v>
      </c>
      <c r="F29" s="90">
        <v>44196</v>
      </c>
      <c r="G29" s="97" t="s">
        <v>216</v>
      </c>
      <c r="H29" s="87"/>
      <c r="I29" s="89" t="s">
        <v>251</v>
      </c>
      <c r="J29" s="87">
        <v>92200</v>
      </c>
      <c r="K29" s="205" t="s">
        <v>252</v>
      </c>
      <c r="L29" s="83" t="s">
        <v>422</v>
      </c>
      <c r="M29" s="87"/>
      <c r="N29" s="87"/>
      <c r="O29" s="124" t="s">
        <v>249</v>
      </c>
      <c r="P29" s="87"/>
      <c r="Q29" s="87"/>
      <c r="R29" s="87" t="s">
        <v>266</v>
      </c>
      <c r="S29" s="87"/>
      <c r="T29" s="87" t="s">
        <v>253</v>
      </c>
      <c r="U29" s="87"/>
      <c r="V29" s="87"/>
      <c r="W29" s="87"/>
      <c r="X29" s="87"/>
      <c r="Y29" s="87"/>
      <c r="Z29" s="87"/>
      <c r="AA29" s="87"/>
      <c r="AB29" s="87"/>
      <c r="AC29" s="87"/>
      <c r="AD29" s="87"/>
      <c r="AE29" s="87"/>
      <c r="AF29" s="91"/>
    </row>
    <row r="30" spans="1:32" s="92" customFormat="1" ht="49.5">
      <c r="A30" s="104">
        <v>28</v>
      </c>
      <c r="B30" s="81" t="s">
        <v>10</v>
      </c>
      <c r="C30" s="83" t="s">
        <v>29</v>
      </c>
      <c r="D30" s="82" t="s">
        <v>120</v>
      </c>
      <c r="E30" s="82"/>
      <c r="F30" s="90">
        <v>45291</v>
      </c>
      <c r="G30" s="90"/>
      <c r="H30" s="87"/>
      <c r="I30" s="87" t="s">
        <v>267</v>
      </c>
      <c r="J30" s="87">
        <v>75017</v>
      </c>
      <c r="K30" s="124" t="s">
        <v>202</v>
      </c>
      <c r="L30" s="124" t="s">
        <v>418</v>
      </c>
      <c r="M30" s="87"/>
      <c r="N30" s="87"/>
      <c r="O30" s="124" t="s">
        <v>2001</v>
      </c>
      <c r="P30" s="87"/>
      <c r="Q30" s="87"/>
      <c r="R30" s="89"/>
      <c r="S30" s="87"/>
      <c r="T30" s="89"/>
      <c r="U30" s="87" t="s">
        <v>309</v>
      </c>
      <c r="V30" s="87" t="s">
        <v>310</v>
      </c>
      <c r="W30" s="87"/>
      <c r="X30" s="87"/>
      <c r="Y30" s="94" t="s">
        <v>308</v>
      </c>
      <c r="Z30" s="87"/>
      <c r="AA30" s="87"/>
      <c r="AB30" s="87"/>
      <c r="AC30" s="87" t="s">
        <v>307</v>
      </c>
      <c r="AD30" s="99" t="s">
        <v>2034</v>
      </c>
      <c r="AE30" s="307" t="s">
        <v>2035</v>
      </c>
      <c r="AF30" s="91" t="s">
        <v>2037</v>
      </c>
    </row>
    <row r="31" spans="1:32" s="92" customFormat="1" ht="16.5">
      <c r="A31" s="104">
        <v>29</v>
      </c>
      <c r="B31" s="86" t="s">
        <v>65</v>
      </c>
      <c r="C31" s="82" t="s">
        <v>166</v>
      </c>
      <c r="D31" s="96" t="s">
        <v>161</v>
      </c>
      <c r="E31" s="82" t="s">
        <v>1961</v>
      </c>
      <c r="F31" s="90">
        <v>45291</v>
      </c>
      <c r="G31" s="90"/>
      <c r="H31" s="87"/>
      <c r="I31" s="87"/>
      <c r="J31" s="87"/>
      <c r="K31" s="124"/>
      <c r="L31" s="87"/>
      <c r="M31" s="87"/>
      <c r="N31" s="87"/>
      <c r="O31" s="124"/>
      <c r="P31" s="87"/>
      <c r="Q31" s="89" t="s">
        <v>241</v>
      </c>
      <c r="R31" s="123" t="s">
        <v>2002</v>
      </c>
      <c r="S31" s="87" t="s">
        <v>2003</v>
      </c>
      <c r="T31" s="123" t="s">
        <v>243</v>
      </c>
      <c r="U31" s="87"/>
      <c r="V31" s="87"/>
      <c r="W31" s="87"/>
      <c r="X31" s="87"/>
      <c r="Y31" s="87"/>
      <c r="Z31" s="87"/>
      <c r="AA31" s="87"/>
      <c r="AB31" s="87"/>
      <c r="AC31" s="87"/>
      <c r="AD31" s="87"/>
      <c r="AE31" s="87"/>
      <c r="AF31" s="91"/>
    </row>
    <row r="32" spans="1:32" s="92" customFormat="1" ht="49.5">
      <c r="A32" s="104">
        <v>30</v>
      </c>
      <c r="B32" s="81" t="s">
        <v>10</v>
      </c>
      <c r="C32" s="83" t="s">
        <v>30</v>
      </c>
      <c r="D32" s="82" t="s">
        <v>120</v>
      </c>
      <c r="E32" s="82" t="s">
        <v>123</v>
      </c>
      <c r="F32" s="90">
        <v>43830</v>
      </c>
      <c r="G32" s="90"/>
      <c r="H32" s="87" t="s">
        <v>849</v>
      </c>
      <c r="I32" s="87" t="s">
        <v>268</v>
      </c>
      <c r="J32" s="87">
        <v>27490</v>
      </c>
      <c r="K32" s="124" t="s">
        <v>269</v>
      </c>
      <c r="L32" s="99" t="s">
        <v>851</v>
      </c>
      <c r="M32" s="99" t="s">
        <v>850</v>
      </c>
      <c r="N32" s="87"/>
      <c r="O32" s="124"/>
      <c r="P32" s="87"/>
      <c r="Q32" s="89" t="s">
        <v>241</v>
      </c>
      <c r="R32" s="123" t="s">
        <v>2002</v>
      </c>
      <c r="S32" s="87" t="s">
        <v>2003</v>
      </c>
      <c r="T32" s="123" t="s">
        <v>243</v>
      </c>
      <c r="U32" s="87"/>
      <c r="V32" s="87"/>
      <c r="W32" s="87"/>
      <c r="X32" s="87"/>
      <c r="Y32" s="87"/>
      <c r="Z32" s="87"/>
      <c r="AA32" s="87"/>
      <c r="AB32" s="87"/>
      <c r="AC32" s="87"/>
      <c r="AD32" s="87"/>
      <c r="AE32" s="87"/>
      <c r="AF32" s="91"/>
    </row>
    <row r="33" spans="1:32" s="92" customFormat="1" ht="33">
      <c r="A33" s="104">
        <v>31</v>
      </c>
      <c r="B33" s="85" t="s">
        <v>65</v>
      </c>
      <c r="C33" s="83" t="s">
        <v>165</v>
      </c>
      <c r="D33" s="82" t="s">
        <v>120</v>
      </c>
      <c r="E33" s="82" t="s">
        <v>163</v>
      </c>
      <c r="F33" s="93">
        <v>45107</v>
      </c>
      <c r="G33" s="93"/>
      <c r="H33" s="87"/>
      <c r="I33" s="87"/>
      <c r="J33" s="87"/>
      <c r="K33" s="124"/>
      <c r="L33" s="87"/>
      <c r="M33" s="87" t="s">
        <v>281</v>
      </c>
      <c r="N33" s="87"/>
      <c r="O33" s="126" t="s">
        <v>378</v>
      </c>
      <c r="P33" s="87"/>
      <c r="Q33" s="121" t="s">
        <v>377</v>
      </c>
      <c r="R33" s="100"/>
      <c r="S33" s="87"/>
      <c r="T33" s="87"/>
      <c r="U33" s="123" t="s">
        <v>1950</v>
      </c>
      <c r="V33" s="92" t="s">
        <v>368</v>
      </c>
      <c r="W33" s="300" t="s">
        <v>2010</v>
      </c>
      <c r="X33" s="301" t="s">
        <v>2011</v>
      </c>
      <c r="Y33" s="299" t="s">
        <v>2007</v>
      </c>
      <c r="Z33" s="289" t="s">
        <v>2008</v>
      </c>
      <c r="AA33" s="87" t="s">
        <v>2009</v>
      </c>
      <c r="AB33" s="299" t="s">
        <v>2012</v>
      </c>
      <c r="AC33" s="87" t="s">
        <v>369</v>
      </c>
      <c r="AD33" s="87" t="s">
        <v>375</v>
      </c>
      <c r="AE33" s="99" t="s">
        <v>374</v>
      </c>
      <c r="AF33" s="91" t="s">
        <v>376</v>
      </c>
    </row>
    <row r="34" spans="1:32" s="92" customFormat="1" ht="39.75" customHeight="1">
      <c r="A34" s="104">
        <v>32</v>
      </c>
      <c r="B34" s="81" t="s">
        <v>10</v>
      </c>
      <c r="C34" s="83" t="s">
        <v>31</v>
      </c>
      <c r="D34" s="82" t="s">
        <v>120</v>
      </c>
      <c r="E34" s="82"/>
      <c r="F34" s="90">
        <v>43830</v>
      </c>
      <c r="G34" s="90"/>
      <c r="H34" s="87"/>
      <c r="I34" s="87" t="s">
        <v>271</v>
      </c>
      <c r="J34" s="87">
        <v>92210</v>
      </c>
      <c r="K34" s="124" t="s">
        <v>272</v>
      </c>
      <c r="L34" s="87" t="s">
        <v>427</v>
      </c>
      <c r="M34" s="87" t="s">
        <v>427</v>
      </c>
      <c r="N34" s="87"/>
      <c r="O34" s="124" t="s">
        <v>270</v>
      </c>
      <c r="P34" s="87"/>
      <c r="Q34" s="87"/>
      <c r="R34" s="87"/>
      <c r="S34" s="99" t="s">
        <v>315</v>
      </c>
      <c r="T34" s="87" t="s">
        <v>263</v>
      </c>
      <c r="U34" s="87"/>
      <c r="V34" s="87"/>
      <c r="W34" s="87"/>
      <c r="X34" s="87"/>
      <c r="Y34" s="87"/>
      <c r="Z34" s="87"/>
      <c r="AA34" s="87"/>
      <c r="AB34" s="87"/>
      <c r="AC34" s="87"/>
      <c r="AD34" s="87"/>
      <c r="AE34" s="87"/>
      <c r="AF34" s="91"/>
    </row>
    <row r="35" spans="1:32">
      <c r="B35" s="74"/>
    </row>
    <row r="38" spans="1:32">
      <c r="C38" s="150" t="s">
        <v>225</v>
      </c>
    </row>
    <row r="39" spans="1:32">
      <c r="C39" s="150" t="s">
        <v>798</v>
      </c>
    </row>
    <row r="40" spans="1:32">
      <c r="C40" s="150" t="s">
        <v>2038</v>
      </c>
    </row>
    <row r="41" spans="1:32">
      <c r="C41" s="150" t="s">
        <v>2039</v>
      </c>
    </row>
    <row r="42" spans="1:32">
      <c r="C42" s="150" t="s">
        <v>2040</v>
      </c>
    </row>
    <row r="43" spans="1:32">
      <c r="C43" s="150" t="s">
        <v>2041</v>
      </c>
    </row>
    <row r="44" spans="1:32">
      <c r="C44" s="150" t="s">
        <v>2042</v>
      </c>
    </row>
  </sheetData>
  <autoFilter ref="A2:AF35"/>
  <sortState ref="B3:H34">
    <sortCondition ref="F3"/>
  </sortState>
  <mergeCells count="1">
    <mergeCell ref="B1:C1"/>
  </mergeCells>
  <hyperlinks>
    <hyperlink ref="B1:C1" location="Sommaire!A1" display="Sommaire "/>
    <hyperlink ref="Q25" r:id="rId1"/>
    <hyperlink ref="T22" r:id="rId2"/>
    <hyperlink ref="Q22" r:id="rId3"/>
    <hyperlink ref="T3:T4" r:id="rId4" display="marcel.saboun@sfr.fr"/>
    <hyperlink ref="Q6" r:id="rId5"/>
    <hyperlink ref="Q23" r:id="rId6"/>
    <hyperlink ref="Y6" r:id="rId7"/>
    <hyperlink ref="T6" r:id="rId8"/>
    <hyperlink ref="T23" r:id="rId9"/>
    <hyperlink ref="Y23" r:id="rId10"/>
    <hyperlink ref="AB6" r:id="rId11"/>
    <hyperlink ref="AB23" r:id="rId12"/>
    <hyperlink ref="Q10" r:id="rId13"/>
    <hyperlink ref="T9" r:id="rId14"/>
    <hyperlink ref="AB10" r:id="rId15"/>
    <hyperlink ref="Y10" r:id="rId16"/>
    <hyperlink ref="Q8" r:id="rId17"/>
    <hyperlink ref="T11" r:id="rId18"/>
    <hyperlink ref="T26" r:id="rId19"/>
    <hyperlink ref="Y11" r:id="rId20"/>
    <hyperlink ref="Y26" r:id="rId21"/>
    <hyperlink ref="Y30" r:id="rId22"/>
    <hyperlink ref="U11" r:id="rId23" display="laurent.locarini@caderas-martin.com"/>
    <hyperlink ref="U26" r:id="rId24" display="laurent.locarini@caderas-martin.com"/>
    <hyperlink ref="Y19" r:id="rId25"/>
    <hyperlink ref="Y20" r:id="rId26"/>
    <hyperlink ref="T10" r:id="rId27"/>
    <hyperlink ref="T5" r:id="rId28"/>
    <hyperlink ref="Q33" r:id="rId29"/>
    <hyperlink ref="T13" r:id="rId30" display="elisabeth@chifoumiprod.com "/>
    <hyperlink ref="T14" r:id="rId31" display="elisabeth@chifoumiprod.com "/>
    <hyperlink ref="Y5" r:id="rId32"/>
    <hyperlink ref="AB5" r:id="rId33"/>
    <hyperlink ref="Y18" r:id="rId34"/>
    <hyperlink ref="AB18" r:id="rId35"/>
    <hyperlink ref="Y33" r:id="rId36"/>
    <hyperlink ref="AB33" r:id="rId37"/>
    <hyperlink ref="AF25" r:id="rId38"/>
    <hyperlink ref="Y25" r:id="rId39"/>
    <hyperlink ref="AB25" r:id="rId40" display="mailto:alexis.diana@cecca.fr"/>
    <hyperlink ref="X24" r:id="rId41" display="https://www.google.com/search?q=audisol&amp;sca_esv=590880697&amp;rlz=1C1CHBD_frFR1047FR1047&amp;ei=Dvd6Zea4NJOhkdUPqL2gGA&amp;ved=0ahUKEwjm97ni-I6DAxWTUKQEHageCAMQ4dUDCBA&amp;uact=5&amp;oq=audisol&amp;gs_lp=Egxnd3Mtd2l6LXNlcnAiB2F1ZGlzb2wyDhAuGIAEGMcBGK8BGI4FMg0QLhivARjHARiABBgKMgcQABiABBgKMg0QLhivARjHARiABBgKMgcQABiABBgKMgcQABiABBgKMg0QLhiABBjHARivARgKMgcQABiABBgKMg0QLhiABBjHARivARgKMgcQABiABBgKSLcPUABY8whwAHgBkAEAmAFnoAG3BKoBAzUuMrgBA8gBAPgBAcICERAuGIAEGLEDGIMBGMcBGNEDwgILEAAYgAQYsQMYgwHCAg4QLhiABBiKBRixAxiDAcICIBAuGIAEGLEDGIMBGMcBGNEDGJcFGNwEGN4EGOAE2AEBwgIWEC4YgAQYigUYQxixAxiDARjHARjRA8ICEBAuGIAEGIoFGEMYxwEYrwHCAgUQABiABMICCBAAGIAEGLEDwgIQEC4YgAQYigUYQxjHARjRA8ICDhAAGIAEGIoFGLEDGIMBwgIlEC4YgAQYigUYQxixAxiDARjHARjRAxiXBRjcBBjeBBjgBNgBAcICFhAuGIAEGIoFGEMYsQMYyQMYxwEY0QPCAggQLhiABBixA8ICChAAGIAEGIoFGEPCAgsQLhiABBixAxiDAcICCxAuGIAEGMcBGK8BwgIOEAAYgAQYigUYkgMYuATCAgsQABiABBiKBRiSA8ICJRAuGIAEGIoFGEMYsQMYyQMYxwEY0QMYlwUY3AQY3gQY4ATYAQHCAhMQLhiABBiKBRhDGLEDGMcBGNEDwgIiEC4YgAQYigUYQxixAxjHARjRAxiXBRjcBBjeBBjgBNgBAeIDBBgAIEGIBgG6BgYIARABGBQ&amp;sclient=gws-wiz-serp"/>
    <hyperlink ref="AF24" r:id="rId42"/>
    <hyperlink ref="AE24" r:id="rId43" display="https://www.google.com/search?q=spinnaker+avocats&amp;sca_esv=590880697&amp;rlz=1C1CHBD_frFR1047FR1047&amp;ei=n0B7ZdWDLsGhkdUP5_6E8AY&amp;ved=0ahUKEwiVz9b2vo-DAxXBUKQEHWc_AW4Q4dUDCBA&amp;uact=5&amp;oq=spinnaker+avocats&amp;gs_lp=Egxnd3Mtd2l6LXNlcnAiEXNwaW5uYWtlciBhdm9jYXRzMgUQABiABEi8UlAAWMRQcAB4AJABAJgBTqAB5wiqAQIxN7gBA8gBAPgBAcICERAuGIMBGMcBGLEDGNEDGIAEwgILEAAYgAQYsQMYgwHCAggQABiABBixA8ICERAuGIAEGLEDGIMBGMcBGNEDwgILEC4YgAQYsQMYgwHCAiAQLhiDARjHARixAxjRAxiABBiXBRjcBBjeBBjgBNgBAcICDhAAGIAEGIoFGLEDGIMBwgIOEC4YgAQYsQMYxwEY0QPCAgUQLhiABMICFBAuGIAEGIoFGLEDGIMBGMcBGK8BwgIIEC4YgAQYsQPCAg4QLhiABBiKBRixAxiDAcICFBAuGIAEGJcFGNwEGN4EGOAE2AEBwgIQEAAYgAQYigUYsQMYgwEYCsICCxAuGIAEGMcBGK8BwgIGEAAYFhge4gMEGAAgQYgGAboGBggBEAEYFA&amp;sclient=gws-wiz-serp"/>
  </hyperlinks>
  <pageMargins left="0.7" right="0.7" top="0.75" bottom="0.75" header="0.3" footer="0.3"/>
  <pageSetup paperSize="9" orientation="portrait" r:id="rId44"/>
  <drawing r:id="rId45"/>
  <legacyDrawing r:id="rId4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38"/>
  <sheetViews>
    <sheetView zoomScale="73" zoomScaleNormal="73" workbookViewId="0">
      <pane xSplit="2" ySplit="3" topLeftCell="C17" activePane="bottomRight" state="frozen"/>
      <selection pane="topRight" activeCell="C1" sqref="C1"/>
      <selection pane="bottomLeft" activeCell="A4" sqref="A4"/>
      <selection pane="bottomRight" activeCell="B4" sqref="B4:B35"/>
    </sheetView>
  </sheetViews>
  <sheetFormatPr baseColWidth="10" defaultRowHeight="15"/>
  <cols>
    <col min="1" max="1" width="18" bestFit="1" customWidth="1"/>
    <col min="2" max="2" width="59" customWidth="1"/>
    <col min="4" max="4" width="16.5703125" customWidth="1"/>
    <col min="6" max="6" width="38.42578125" style="115" bestFit="1" customWidth="1"/>
    <col min="7" max="7" width="15.28515625" style="115" customWidth="1"/>
    <col min="8" max="8" width="51.28515625" style="115" bestFit="1" customWidth="1"/>
    <col min="9" max="9" width="73.85546875" customWidth="1"/>
    <col min="10" max="10" width="14.42578125" bestFit="1" customWidth="1"/>
    <col min="11" max="11" width="40.140625" style="150" customWidth="1"/>
    <col min="12" max="12" width="49.140625" style="115" customWidth="1"/>
    <col min="13" max="13" width="82.28515625" customWidth="1"/>
  </cols>
  <sheetData>
    <row r="1" spans="1:20" s="3" customFormat="1" ht="22.5">
      <c r="A1" s="333" t="s">
        <v>191</v>
      </c>
      <c r="B1" s="333"/>
      <c r="C1" s="22"/>
      <c r="E1" s="22"/>
      <c r="F1" s="137"/>
      <c r="G1" s="137"/>
      <c r="H1" s="135"/>
      <c r="I1" s="120" t="s">
        <v>390</v>
      </c>
      <c r="J1" s="17"/>
      <c r="K1" s="17"/>
      <c r="L1" s="135"/>
      <c r="M1" s="17"/>
      <c r="O1" s="18"/>
      <c r="P1" s="18"/>
      <c r="Q1" s="18"/>
      <c r="S1" s="18"/>
      <c r="T1" s="18"/>
    </row>
    <row r="3" spans="1:20" ht="30">
      <c r="A3" s="109" t="s">
        <v>5</v>
      </c>
      <c r="B3" s="109" t="s">
        <v>6</v>
      </c>
      <c r="C3" s="109" t="s">
        <v>43</v>
      </c>
      <c r="D3" s="109" t="s">
        <v>121</v>
      </c>
      <c r="E3" s="109" t="s">
        <v>168</v>
      </c>
      <c r="F3" s="109" t="s">
        <v>330</v>
      </c>
      <c r="G3" s="109" t="s">
        <v>1963</v>
      </c>
      <c r="H3" s="109" t="s">
        <v>329</v>
      </c>
      <c r="I3" s="109" t="s">
        <v>80</v>
      </c>
      <c r="J3" s="109" t="s">
        <v>338</v>
      </c>
      <c r="K3" s="109" t="s">
        <v>1946</v>
      </c>
      <c r="L3" s="109" t="s">
        <v>351</v>
      </c>
    </row>
    <row r="4" spans="1:20" s="3" customFormat="1" ht="45">
      <c r="A4" s="70" t="s">
        <v>10</v>
      </c>
      <c r="B4" s="16" t="s">
        <v>33</v>
      </c>
      <c r="C4" s="16" t="s">
        <v>120</v>
      </c>
      <c r="D4" s="16"/>
      <c r="E4" s="122">
        <v>45291</v>
      </c>
      <c r="F4" s="140" t="s">
        <v>359</v>
      </c>
      <c r="G4" s="132" t="s">
        <v>1964</v>
      </c>
      <c r="H4" s="132"/>
      <c r="I4" s="132" t="s">
        <v>2045</v>
      </c>
      <c r="J4" s="133"/>
      <c r="K4" s="132" t="s">
        <v>1948</v>
      </c>
      <c r="L4" s="139" t="s">
        <v>360</v>
      </c>
    </row>
    <row r="5" spans="1:20" s="3" customFormat="1" ht="45">
      <c r="A5" s="70" t="s">
        <v>10</v>
      </c>
      <c r="B5" s="16" t="s">
        <v>34</v>
      </c>
      <c r="C5" s="16" t="s">
        <v>120</v>
      </c>
      <c r="D5" s="16"/>
      <c r="E5" s="117">
        <v>45260</v>
      </c>
      <c r="F5" s="140" t="s">
        <v>359</v>
      </c>
      <c r="G5" s="132" t="s">
        <v>1965</v>
      </c>
      <c r="H5" s="136" t="s">
        <v>358</v>
      </c>
      <c r="I5" s="132" t="s">
        <v>2045</v>
      </c>
      <c r="J5" s="133"/>
      <c r="K5" s="132" t="s">
        <v>1947</v>
      </c>
      <c r="L5" s="139" t="s">
        <v>360</v>
      </c>
    </row>
    <row r="6" spans="1:20" s="118" customFormat="1" ht="45">
      <c r="A6" s="70" t="s">
        <v>10</v>
      </c>
      <c r="B6" s="21" t="s">
        <v>18</v>
      </c>
      <c r="C6" s="116" t="s">
        <v>120</v>
      </c>
      <c r="D6" s="116"/>
      <c r="E6" s="122">
        <v>45291</v>
      </c>
      <c r="F6" s="138" t="s">
        <v>391</v>
      </c>
      <c r="G6" s="136" t="s">
        <v>1965</v>
      </c>
      <c r="H6" s="136" t="s">
        <v>383</v>
      </c>
      <c r="I6" s="263" t="s">
        <v>382</v>
      </c>
      <c r="J6" s="131"/>
      <c r="K6" s="131"/>
      <c r="L6" s="134"/>
    </row>
    <row r="7" spans="1:20" s="3" customFormat="1" ht="30">
      <c r="A7" s="70" t="s">
        <v>10</v>
      </c>
      <c r="B7" s="21" t="s">
        <v>19</v>
      </c>
      <c r="C7" s="16" t="s">
        <v>120</v>
      </c>
      <c r="D7" s="16" t="s">
        <v>122</v>
      </c>
      <c r="E7" s="122">
        <v>45291</v>
      </c>
      <c r="F7" s="140"/>
      <c r="G7" s="132" t="s">
        <v>1964</v>
      </c>
      <c r="H7" s="132" t="s">
        <v>1957</v>
      </c>
      <c r="I7" s="133"/>
      <c r="J7" s="133"/>
      <c r="K7" s="133"/>
      <c r="L7" s="139"/>
    </row>
    <row r="8" spans="1:20" s="3" customFormat="1">
      <c r="A8" s="11" t="s">
        <v>169</v>
      </c>
      <c r="B8" s="21" t="s">
        <v>20</v>
      </c>
      <c r="C8" s="16" t="s">
        <v>160</v>
      </c>
      <c r="D8" s="16"/>
      <c r="E8" s="122">
        <v>45291</v>
      </c>
      <c r="F8" s="140"/>
      <c r="G8" s="132"/>
      <c r="H8" s="132"/>
      <c r="I8" s="133"/>
      <c r="J8" s="133"/>
      <c r="K8" s="133"/>
      <c r="L8" s="139"/>
    </row>
    <row r="9" spans="1:20" s="3" customFormat="1">
      <c r="A9" s="11" t="s">
        <v>10</v>
      </c>
      <c r="B9" s="21" t="s">
        <v>11</v>
      </c>
      <c r="C9" s="16" t="s">
        <v>120</v>
      </c>
      <c r="D9" s="16"/>
      <c r="E9" s="122">
        <v>45291</v>
      </c>
      <c r="F9" s="140"/>
      <c r="G9" s="132"/>
      <c r="H9" s="132"/>
      <c r="I9" s="133"/>
      <c r="J9" s="133"/>
      <c r="K9" s="133"/>
      <c r="L9" s="139"/>
    </row>
    <row r="10" spans="1:20" s="3" customFormat="1" ht="75">
      <c r="A10" s="73" t="s">
        <v>65</v>
      </c>
      <c r="B10" s="16" t="s">
        <v>35</v>
      </c>
      <c r="C10" s="129" t="s">
        <v>161</v>
      </c>
      <c r="D10" s="16"/>
      <c r="E10" s="122">
        <v>45291</v>
      </c>
      <c r="F10" s="264" t="s">
        <v>1959</v>
      </c>
      <c r="G10" s="274" t="s">
        <v>1966</v>
      </c>
      <c r="H10" s="132" t="s">
        <v>1958</v>
      </c>
      <c r="I10" s="133" t="s">
        <v>388</v>
      </c>
      <c r="J10" s="133"/>
      <c r="K10" s="132" t="s">
        <v>1960</v>
      </c>
      <c r="L10" s="139"/>
    </row>
    <row r="11" spans="1:20" s="118" customFormat="1" ht="90">
      <c r="A11" s="70" t="s">
        <v>10</v>
      </c>
      <c r="B11" s="21" t="s">
        <v>21</v>
      </c>
      <c r="C11" s="116" t="s">
        <v>120</v>
      </c>
      <c r="D11" s="116"/>
      <c r="E11" s="117">
        <v>45199</v>
      </c>
      <c r="F11" s="138" t="s">
        <v>1962</v>
      </c>
      <c r="G11" s="136" t="s">
        <v>1965</v>
      </c>
      <c r="H11" s="136" t="s">
        <v>1968</v>
      </c>
      <c r="I11" s="263" t="s">
        <v>1967</v>
      </c>
      <c r="J11" s="131"/>
      <c r="K11" s="131"/>
      <c r="L11" s="134" t="s">
        <v>352</v>
      </c>
    </row>
    <row r="12" spans="1:20" s="3" customFormat="1">
      <c r="A12" s="70" t="s">
        <v>10</v>
      </c>
      <c r="B12" s="21" t="s">
        <v>22</v>
      </c>
      <c r="C12" s="16" t="s">
        <v>120</v>
      </c>
      <c r="D12" s="16" t="s">
        <v>123</v>
      </c>
      <c r="E12" s="122">
        <v>45291</v>
      </c>
      <c r="F12" s="140" t="s">
        <v>1969</v>
      </c>
      <c r="G12" s="132" t="s">
        <v>1964</v>
      </c>
      <c r="H12" s="132" t="s">
        <v>729</v>
      </c>
      <c r="I12" s="133"/>
      <c r="J12" s="133"/>
      <c r="K12" s="133"/>
      <c r="L12" s="139"/>
    </row>
    <row r="13" spans="1:20" s="3" customFormat="1" ht="45">
      <c r="A13" s="70" t="s">
        <v>10</v>
      </c>
      <c r="B13" s="21" t="s">
        <v>12</v>
      </c>
      <c r="C13" s="16" t="s">
        <v>120</v>
      </c>
      <c r="D13" s="16" t="s">
        <v>1972</v>
      </c>
      <c r="E13" s="122">
        <v>45291</v>
      </c>
      <c r="F13" s="140" t="s">
        <v>1976</v>
      </c>
      <c r="G13" s="132"/>
      <c r="H13" s="132" t="s">
        <v>729</v>
      </c>
      <c r="I13" s="132" t="s">
        <v>1975</v>
      </c>
      <c r="J13" s="133"/>
      <c r="K13" s="133"/>
      <c r="L13" s="139"/>
    </row>
    <row r="14" spans="1:20" s="3" customFormat="1" ht="30">
      <c r="A14" s="72" t="s">
        <v>65</v>
      </c>
      <c r="B14" s="16" t="s">
        <v>88</v>
      </c>
      <c r="C14" s="16" t="s">
        <v>120</v>
      </c>
      <c r="D14" s="16"/>
      <c r="E14" s="122">
        <v>45291</v>
      </c>
      <c r="F14" s="140" t="s">
        <v>734</v>
      </c>
      <c r="G14" s="132" t="s">
        <v>1964</v>
      </c>
      <c r="H14" s="132" t="s">
        <v>1986</v>
      </c>
      <c r="I14" s="132" t="s">
        <v>1987</v>
      </c>
      <c r="J14" s="133"/>
      <c r="K14" s="133"/>
      <c r="L14" s="139"/>
    </row>
    <row r="15" spans="1:20" s="3" customFormat="1" ht="315">
      <c r="A15" s="72" t="s">
        <v>65</v>
      </c>
      <c r="B15" s="16" t="s">
        <v>94</v>
      </c>
      <c r="C15" s="16" t="s">
        <v>120</v>
      </c>
      <c r="D15" s="16"/>
      <c r="E15" s="122">
        <v>45291</v>
      </c>
      <c r="F15" s="140" t="s">
        <v>734</v>
      </c>
      <c r="G15" s="132" t="s">
        <v>1964</v>
      </c>
      <c r="H15" s="132" t="s">
        <v>1979</v>
      </c>
      <c r="I15" s="132" t="s">
        <v>2063</v>
      </c>
      <c r="J15" s="133"/>
      <c r="K15" s="132" t="s">
        <v>1988</v>
      </c>
      <c r="L15" s="139"/>
      <c r="M15" s="296" t="s">
        <v>2062</v>
      </c>
    </row>
    <row r="16" spans="1:20" s="3" customFormat="1" ht="78" customHeight="1">
      <c r="A16" s="70" t="s">
        <v>10</v>
      </c>
      <c r="B16" s="21" t="s">
        <v>13</v>
      </c>
      <c r="C16" s="16" t="s">
        <v>120</v>
      </c>
      <c r="D16" s="16"/>
      <c r="E16" s="122">
        <v>45291</v>
      </c>
      <c r="F16" s="140"/>
      <c r="G16" s="132" t="s">
        <v>1964</v>
      </c>
      <c r="H16" s="132" t="s">
        <v>1990</v>
      </c>
      <c r="I16" s="133"/>
      <c r="J16" s="133"/>
      <c r="K16" s="133"/>
      <c r="L16" s="139"/>
    </row>
    <row r="17" spans="1:12" s="3" customFormat="1" ht="60">
      <c r="A17" s="70" t="s">
        <v>10</v>
      </c>
      <c r="B17" s="16" t="s">
        <v>101</v>
      </c>
      <c r="C17" s="16" t="s">
        <v>120</v>
      </c>
      <c r="D17" s="16" t="s">
        <v>124</v>
      </c>
      <c r="E17" s="122">
        <v>45291</v>
      </c>
      <c r="F17" s="140"/>
      <c r="G17" s="132" t="s">
        <v>1965</v>
      </c>
      <c r="H17" s="132" t="s">
        <v>1991</v>
      </c>
      <c r="I17" s="133"/>
      <c r="J17" s="133"/>
      <c r="K17" s="133"/>
      <c r="L17" s="139"/>
    </row>
    <row r="18" spans="1:12" s="3" customFormat="1">
      <c r="A18" s="70" t="s">
        <v>10</v>
      </c>
      <c r="B18" s="16" t="s">
        <v>97</v>
      </c>
      <c r="C18" s="16" t="s">
        <v>120</v>
      </c>
      <c r="D18" s="16" t="s">
        <v>124</v>
      </c>
      <c r="E18" s="122">
        <v>45291</v>
      </c>
      <c r="F18" s="140"/>
      <c r="G18" s="132" t="s">
        <v>1965</v>
      </c>
      <c r="H18" s="132" t="s">
        <v>98</v>
      </c>
      <c r="I18" s="133"/>
      <c r="J18" s="133"/>
      <c r="K18" s="133"/>
      <c r="L18" s="139"/>
    </row>
    <row r="19" spans="1:12" s="3" customFormat="1" ht="30">
      <c r="A19" s="72" t="s">
        <v>65</v>
      </c>
      <c r="B19" s="21" t="s">
        <v>171</v>
      </c>
      <c r="C19" s="16" t="s">
        <v>120</v>
      </c>
      <c r="D19" s="16" t="s">
        <v>164</v>
      </c>
      <c r="E19" s="117">
        <v>45107</v>
      </c>
      <c r="F19" s="140" t="s">
        <v>391</v>
      </c>
      <c r="G19" s="132"/>
      <c r="H19" s="132" t="s">
        <v>379</v>
      </c>
      <c r="I19" s="133"/>
      <c r="J19" s="133"/>
      <c r="K19" s="133"/>
      <c r="L19" s="139"/>
    </row>
    <row r="20" spans="1:12" s="3" customFormat="1">
      <c r="A20" s="73" t="s">
        <v>65</v>
      </c>
      <c r="B20" s="16" t="s">
        <v>24</v>
      </c>
      <c r="C20" s="141" t="s">
        <v>162</v>
      </c>
      <c r="D20" s="16"/>
      <c r="E20" s="117">
        <v>45138</v>
      </c>
      <c r="F20" s="140"/>
      <c r="G20" s="132"/>
      <c r="H20" s="132" t="s">
        <v>729</v>
      </c>
      <c r="I20" s="133"/>
      <c r="J20" s="133"/>
      <c r="K20" s="133"/>
      <c r="L20" s="139"/>
    </row>
    <row r="21" spans="1:12" s="3" customFormat="1">
      <c r="A21" s="270" t="s">
        <v>65</v>
      </c>
      <c r="B21" s="16" t="s">
        <v>23</v>
      </c>
      <c r="C21" s="141" t="s">
        <v>162</v>
      </c>
      <c r="D21" s="16"/>
      <c r="E21" s="117">
        <v>45138</v>
      </c>
      <c r="F21" s="140"/>
      <c r="G21" s="132"/>
      <c r="H21" s="132"/>
      <c r="I21" s="133"/>
      <c r="J21" s="133"/>
      <c r="K21" s="133"/>
      <c r="L21" s="139"/>
    </row>
    <row r="22" spans="1:12" s="3" customFormat="1">
      <c r="A22" s="11" t="s">
        <v>10</v>
      </c>
      <c r="B22" s="21" t="s">
        <v>14</v>
      </c>
      <c r="C22" s="16" t="s">
        <v>120</v>
      </c>
      <c r="D22" s="16"/>
      <c r="E22" s="122">
        <v>45291</v>
      </c>
      <c r="F22" s="140"/>
      <c r="G22" s="132"/>
      <c r="H22" s="132"/>
      <c r="I22" s="133"/>
      <c r="J22" s="133"/>
      <c r="K22" s="133"/>
      <c r="L22" s="139"/>
    </row>
    <row r="23" spans="1:12" s="3" customFormat="1" ht="90">
      <c r="A23" s="73" t="s">
        <v>65</v>
      </c>
      <c r="B23" s="16" t="s">
        <v>16</v>
      </c>
      <c r="C23" s="16" t="s">
        <v>120</v>
      </c>
      <c r="D23" s="16"/>
      <c r="E23" s="117">
        <v>45322</v>
      </c>
      <c r="F23" s="140"/>
      <c r="G23" s="132"/>
      <c r="H23" s="132" t="s">
        <v>1994</v>
      </c>
      <c r="I23" s="132" t="s">
        <v>1995</v>
      </c>
      <c r="J23" s="133"/>
      <c r="K23" s="133"/>
      <c r="L23" s="139"/>
    </row>
    <row r="24" spans="1:12" s="3" customFormat="1">
      <c r="A24" s="70" t="s">
        <v>10</v>
      </c>
      <c r="B24" s="21" t="s">
        <v>25</v>
      </c>
      <c r="C24" s="16" t="s">
        <v>120</v>
      </c>
      <c r="D24" s="16" t="s">
        <v>122</v>
      </c>
      <c r="E24" s="117">
        <v>45199</v>
      </c>
      <c r="F24" s="140"/>
      <c r="G24" s="132"/>
      <c r="H24" s="132" t="s">
        <v>1956</v>
      </c>
      <c r="I24" s="133"/>
      <c r="J24" s="133"/>
      <c r="K24" s="133"/>
      <c r="L24" s="139"/>
    </row>
    <row r="25" spans="1:12" s="3" customFormat="1">
      <c r="A25" s="70" t="s">
        <v>10</v>
      </c>
      <c r="B25" s="142" t="s">
        <v>1992</v>
      </c>
      <c r="C25" s="16" t="s">
        <v>120</v>
      </c>
      <c r="D25" s="16"/>
      <c r="E25" s="122">
        <v>45291</v>
      </c>
      <c r="F25" s="140"/>
      <c r="G25" s="132"/>
      <c r="H25" s="132" t="s">
        <v>2000</v>
      </c>
      <c r="I25" s="133" t="s">
        <v>1999</v>
      </c>
      <c r="J25" s="133"/>
      <c r="K25" s="133"/>
      <c r="L25" s="139"/>
    </row>
    <row r="26" spans="1:12" s="3" customFormat="1" ht="30">
      <c r="A26" s="73" t="s">
        <v>65</v>
      </c>
      <c r="B26" s="16" t="s">
        <v>17</v>
      </c>
      <c r="C26" s="141" t="s">
        <v>162</v>
      </c>
      <c r="D26" s="16"/>
      <c r="E26" s="122">
        <v>45291</v>
      </c>
      <c r="F26" s="140"/>
      <c r="G26" s="132"/>
      <c r="H26" s="132" t="s">
        <v>1998</v>
      </c>
      <c r="I26" s="132" t="s">
        <v>1996</v>
      </c>
      <c r="J26" s="133"/>
      <c r="K26" s="133"/>
      <c r="L26" s="139"/>
    </row>
    <row r="27" spans="1:12" s="3" customFormat="1">
      <c r="A27" s="70" t="s">
        <v>10</v>
      </c>
      <c r="B27" s="21" t="s">
        <v>26</v>
      </c>
      <c r="C27" s="16" t="s">
        <v>120</v>
      </c>
      <c r="D27" s="16" t="s">
        <v>123</v>
      </c>
      <c r="E27" s="122">
        <v>45291</v>
      </c>
      <c r="F27" s="140"/>
      <c r="G27" s="132"/>
      <c r="H27" s="132"/>
      <c r="I27" s="133"/>
      <c r="J27" s="133"/>
      <c r="K27" s="133"/>
      <c r="L27" s="139"/>
    </row>
    <row r="28" spans="1:12" s="3" customFormat="1">
      <c r="A28" s="70" t="s">
        <v>10</v>
      </c>
      <c r="B28" s="21" t="s">
        <v>27</v>
      </c>
      <c r="C28" s="16" t="s">
        <v>120</v>
      </c>
      <c r="D28" s="16"/>
      <c r="E28" s="122">
        <v>45291</v>
      </c>
      <c r="F28" s="140"/>
      <c r="G28" s="132"/>
      <c r="H28" s="132"/>
      <c r="I28" s="133" t="s">
        <v>2044</v>
      </c>
      <c r="J28" s="133"/>
      <c r="K28" s="133"/>
      <c r="L28" s="139"/>
    </row>
    <row r="29" spans="1:12" s="3" customFormat="1">
      <c r="A29" s="70" t="s">
        <v>10</v>
      </c>
      <c r="B29" s="21" t="s">
        <v>28</v>
      </c>
      <c r="C29" s="16" t="s">
        <v>120</v>
      </c>
      <c r="D29" s="16" t="s">
        <v>1972</v>
      </c>
      <c r="E29" s="122">
        <v>45291</v>
      </c>
      <c r="F29" s="140" t="s">
        <v>1976</v>
      </c>
      <c r="G29" s="132"/>
      <c r="H29" s="132"/>
      <c r="I29" s="133" t="s">
        <v>1978</v>
      </c>
      <c r="J29" s="133"/>
      <c r="K29" s="133"/>
      <c r="L29" s="139"/>
    </row>
    <row r="30" spans="1:12" s="3" customFormat="1">
      <c r="A30" s="70" t="s">
        <v>10</v>
      </c>
      <c r="B30" s="16" t="s">
        <v>99</v>
      </c>
      <c r="C30" s="16" t="s">
        <v>120</v>
      </c>
      <c r="D30" s="16" t="s">
        <v>124</v>
      </c>
      <c r="E30" s="122">
        <v>45291</v>
      </c>
      <c r="F30" s="140"/>
      <c r="G30" s="132" t="s">
        <v>1965</v>
      </c>
      <c r="H30" s="132"/>
      <c r="I30" s="133"/>
      <c r="J30" s="133"/>
      <c r="K30" s="133"/>
      <c r="L30" s="139"/>
    </row>
    <row r="31" spans="1:12" s="3" customFormat="1">
      <c r="A31" s="70" t="s">
        <v>10</v>
      </c>
      <c r="B31" s="21" t="s">
        <v>29</v>
      </c>
      <c r="C31" s="16" t="s">
        <v>120</v>
      </c>
      <c r="D31" s="16"/>
      <c r="E31" s="122">
        <v>45291</v>
      </c>
      <c r="F31" s="140"/>
      <c r="G31" s="132"/>
      <c r="H31" s="132" t="s">
        <v>712</v>
      </c>
      <c r="I31" s="133"/>
      <c r="J31" s="133"/>
      <c r="K31" s="133"/>
      <c r="L31" s="139"/>
    </row>
    <row r="32" spans="1:12" s="3" customFormat="1">
      <c r="A32" s="73" t="s">
        <v>65</v>
      </c>
      <c r="B32" s="16" t="s">
        <v>166</v>
      </c>
      <c r="C32" s="129" t="s">
        <v>161</v>
      </c>
      <c r="D32" s="16" t="s">
        <v>1972</v>
      </c>
      <c r="E32" s="122">
        <v>45291</v>
      </c>
      <c r="F32" s="140" t="s">
        <v>1976</v>
      </c>
      <c r="G32" s="132"/>
      <c r="H32" s="132" t="s">
        <v>1973</v>
      </c>
      <c r="I32" s="133" t="s">
        <v>1978</v>
      </c>
      <c r="J32" s="133"/>
      <c r="K32" s="133"/>
      <c r="L32" s="139"/>
    </row>
    <row r="33" spans="1:12" s="3" customFormat="1">
      <c r="A33" s="70" t="s">
        <v>10</v>
      </c>
      <c r="B33" s="21" t="s">
        <v>30</v>
      </c>
      <c r="C33" s="16" t="s">
        <v>120</v>
      </c>
      <c r="D33" s="16" t="s">
        <v>1972</v>
      </c>
      <c r="E33" s="122">
        <v>45291</v>
      </c>
      <c r="F33" s="140" t="s">
        <v>1976</v>
      </c>
      <c r="G33" s="132"/>
      <c r="H33" s="132" t="s">
        <v>1977</v>
      </c>
      <c r="I33" s="133" t="s">
        <v>1974</v>
      </c>
      <c r="J33" s="133"/>
      <c r="K33" s="133"/>
      <c r="L33" s="139"/>
    </row>
    <row r="34" spans="1:12" s="3" customFormat="1" ht="45">
      <c r="A34" s="72" t="s">
        <v>65</v>
      </c>
      <c r="B34" s="21" t="s">
        <v>165</v>
      </c>
      <c r="C34" s="16" t="s">
        <v>120</v>
      </c>
      <c r="D34" s="16" t="s">
        <v>163</v>
      </c>
      <c r="E34" s="117">
        <v>45107</v>
      </c>
      <c r="F34" s="140" t="s">
        <v>392</v>
      </c>
      <c r="G34" s="132"/>
      <c r="H34" s="132" t="s">
        <v>380</v>
      </c>
      <c r="I34" s="133"/>
      <c r="J34" s="133"/>
      <c r="K34" s="133"/>
      <c r="L34" s="139"/>
    </row>
    <row r="35" spans="1:12" s="3" customFormat="1">
      <c r="A35" s="70" t="s">
        <v>10</v>
      </c>
      <c r="B35" s="21" t="s">
        <v>31</v>
      </c>
      <c r="C35" s="16" t="s">
        <v>120</v>
      </c>
      <c r="D35" s="16"/>
      <c r="E35" s="122">
        <v>45291</v>
      </c>
      <c r="F35" s="140"/>
      <c r="G35" s="132"/>
      <c r="H35" s="132"/>
      <c r="I35" s="133"/>
      <c r="J35" s="133"/>
      <c r="K35" s="133"/>
      <c r="L35" s="139"/>
    </row>
    <row r="37" spans="1:12">
      <c r="I37" s="150"/>
    </row>
    <row r="38" spans="1:12">
      <c r="I38" s="150"/>
    </row>
  </sheetData>
  <autoFilter ref="A3:T35"/>
  <mergeCells count="1">
    <mergeCell ref="A1:B1"/>
  </mergeCells>
  <hyperlinks>
    <hyperlink ref="A1:B1" location="Sommaire!A1" display="Sommaire "/>
  </hyperlink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S36"/>
  <sheetViews>
    <sheetView zoomScale="80" zoomScaleNormal="80" workbookViewId="0">
      <selection activeCell="A27" sqref="A27"/>
    </sheetView>
  </sheetViews>
  <sheetFormatPr baseColWidth="10" defaultColWidth="11.42578125" defaultRowHeight="15"/>
  <cols>
    <col min="1" max="1" width="18" style="150" bestFit="1" customWidth="1"/>
    <col min="2" max="2" width="57.85546875" style="150" bestFit="1" customWidth="1"/>
    <col min="3" max="3" width="11.42578125" style="150"/>
    <col min="4" max="4" width="24.7109375" style="150" bestFit="1" customWidth="1"/>
    <col min="5" max="6" width="11.42578125" style="150"/>
    <col min="7" max="7" width="19.7109375" style="150" bestFit="1" customWidth="1"/>
    <col min="8" max="14" width="20.7109375" style="150" customWidth="1"/>
    <col min="15" max="15" width="13" style="150" customWidth="1"/>
    <col min="16" max="16" width="13.5703125" style="150" bestFit="1" customWidth="1"/>
    <col min="17" max="17" width="11.42578125" style="150"/>
    <col min="18" max="18" width="79.140625" style="150" customWidth="1"/>
    <col min="19" max="19" width="15.85546875" style="150" customWidth="1"/>
    <col min="20" max="16384" width="11.42578125" style="150"/>
  </cols>
  <sheetData>
    <row r="1" spans="1:19" s="3" customFormat="1" ht="22.5">
      <c r="A1" s="333" t="s">
        <v>191</v>
      </c>
      <c r="B1" s="333"/>
      <c r="C1" s="22"/>
      <c r="E1" s="22"/>
      <c r="F1" s="22"/>
      <c r="G1" s="17"/>
      <c r="H1" s="3" t="s">
        <v>724</v>
      </c>
      <c r="I1" s="18" t="s">
        <v>725</v>
      </c>
      <c r="J1" s="18" t="s">
        <v>726</v>
      </c>
      <c r="K1" s="18"/>
      <c r="M1" s="18"/>
      <c r="N1" s="18"/>
      <c r="O1" s="18"/>
      <c r="P1" s="18"/>
      <c r="Q1" s="17"/>
      <c r="R1" s="17"/>
      <c r="S1" s="17"/>
    </row>
    <row r="2" spans="1:19" ht="21" customHeight="1"/>
    <row r="3" spans="1:19">
      <c r="G3" s="172"/>
      <c r="H3" s="172"/>
      <c r="I3" s="172"/>
      <c r="J3" s="172"/>
      <c r="K3" s="173" t="s">
        <v>730</v>
      </c>
      <c r="L3" s="173" t="s">
        <v>731</v>
      </c>
      <c r="M3" s="172"/>
      <c r="N3" s="172"/>
      <c r="O3" s="172"/>
      <c r="P3" s="172"/>
    </row>
    <row r="4" spans="1:19" ht="30">
      <c r="A4" s="109" t="s">
        <v>5</v>
      </c>
      <c r="B4" s="109" t="s">
        <v>6</v>
      </c>
      <c r="C4" s="109" t="s">
        <v>43</v>
      </c>
      <c r="D4" s="109" t="s">
        <v>121</v>
      </c>
      <c r="E4" s="109" t="s">
        <v>168</v>
      </c>
      <c r="F4" s="109" t="s">
        <v>330</v>
      </c>
      <c r="G4" s="169" t="s">
        <v>713</v>
      </c>
      <c r="H4" s="169" t="s">
        <v>715</v>
      </c>
      <c r="I4" s="169" t="s">
        <v>716</v>
      </c>
      <c r="J4" s="169" t="s">
        <v>717</v>
      </c>
      <c r="K4" s="169" t="s">
        <v>718</v>
      </c>
      <c r="L4" s="169" t="s">
        <v>719</v>
      </c>
      <c r="M4" s="169" t="s">
        <v>720</v>
      </c>
      <c r="N4" s="169" t="s">
        <v>721</v>
      </c>
      <c r="O4" s="169" t="s">
        <v>722</v>
      </c>
      <c r="P4" s="169" t="s">
        <v>723</v>
      </c>
      <c r="Q4" s="109" t="s">
        <v>329</v>
      </c>
      <c r="R4" s="109" t="s">
        <v>364</v>
      </c>
      <c r="S4" s="109" t="s">
        <v>338</v>
      </c>
    </row>
    <row r="5" spans="1:19">
      <c r="A5" s="70" t="s">
        <v>10</v>
      </c>
      <c r="B5" s="16" t="s">
        <v>33</v>
      </c>
      <c r="C5" s="16" t="s">
        <v>120</v>
      </c>
      <c r="D5" s="16"/>
      <c r="E5" s="68">
        <v>43830</v>
      </c>
      <c r="F5" s="130"/>
      <c r="G5" s="76" t="s">
        <v>724</v>
      </c>
      <c r="H5" s="76" t="s">
        <v>724</v>
      </c>
      <c r="I5" s="76" t="s">
        <v>725</v>
      </c>
      <c r="J5" s="76" t="s">
        <v>870</v>
      </c>
      <c r="K5" s="76" t="s">
        <v>724</v>
      </c>
      <c r="L5" s="76" t="s">
        <v>725</v>
      </c>
      <c r="M5" s="76" t="s">
        <v>724</v>
      </c>
      <c r="N5" s="76" t="s">
        <v>724</v>
      </c>
      <c r="O5" s="76" t="s">
        <v>724</v>
      </c>
      <c r="P5" s="76" t="s">
        <v>724</v>
      </c>
      <c r="Q5" s="76"/>
      <c r="R5" s="76"/>
      <c r="S5" s="75"/>
    </row>
    <row r="6" spans="1:19">
      <c r="A6" s="70" t="s">
        <v>10</v>
      </c>
      <c r="B6" s="16" t="s">
        <v>34</v>
      </c>
      <c r="C6" s="16" t="s">
        <v>120</v>
      </c>
      <c r="D6" s="16"/>
      <c r="E6" s="69">
        <v>45260</v>
      </c>
      <c r="F6" s="130"/>
      <c r="G6" s="76" t="s">
        <v>724</v>
      </c>
      <c r="H6" s="76" t="s">
        <v>724</v>
      </c>
      <c r="I6" s="76" t="s">
        <v>725</v>
      </c>
      <c r="J6" s="76" t="s">
        <v>870</v>
      </c>
      <c r="K6" s="76" t="s">
        <v>724</v>
      </c>
      <c r="L6" s="76" t="s">
        <v>725</v>
      </c>
      <c r="M6" s="76" t="s">
        <v>724</v>
      </c>
      <c r="N6" s="76" t="s">
        <v>724</v>
      </c>
      <c r="O6" s="76" t="s">
        <v>724</v>
      </c>
      <c r="P6" s="76" t="s">
        <v>724</v>
      </c>
      <c r="Q6" s="76"/>
      <c r="R6" s="76"/>
      <c r="S6" s="75"/>
    </row>
    <row r="7" spans="1:19" s="118" customFormat="1" ht="30">
      <c r="A7" s="70" t="s">
        <v>10</v>
      </c>
      <c r="B7" s="21" t="s">
        <v>18</v>
      </c>
      <c r="C7" s="116" t="s">
        <v>120</v>
      </c>
      <c r="D7" s="116"/>
      <c r="E7" s="122">
        <v>43830</v>
      </c>
      <c r="F7" s="208"/>
      <c r="G7" s="131" t="s">
        <v>724</v>
      </c>
      <c r="H7" s="131" t="s">
        <v>724</v>
      </c>
      <c r="I7" s="131" t="s">
        <v>725</v>
      </c>
      <c r="J7" s="131" t="s">
        <v>724</v>
      </c>
      <c r="K7" s="131" t="s">
        <v>724</v>
      </c>
      <c r="L7" s="76" t="s">
        <v>725</v>
      </c>
      <c r="M7" s="131" t="s">
        <v>724</v>
      </c>
      <c r="N7" s="131" t="s">
        <v>724</v>
      </c>
      <c r="O7" s="131" t="s">
        <v>724</v>
      </c>
      <c r="P7" s="131" t="s">
        <v>724</v>
      </c>
      <c r="Q7" s="131"/>
      <c r="R7" s="136" t="s">
        <v>381</v>
      </c>
      <c r="S7" s="222"/>
    </row>
    <row r="8" spans="1:19">
      <c r="A8" s="70" t="s">
        <v>10</v>
      </c>
      <c r="B8" s="21" t="s">
        <v>19</v>
      </c>
      <c r="C8" s="16" t="s">
        <v>120</v>
      </c>
      <c r="D8" s="16" t="s">
        <v>122</v>
      </c>
      <c r="E8" s="68">
        <v>43830</v>
      </c>
      <c r="F8" s="130"/>
      <c r="G8" s="76" t="s">
        <v>724</v>
      </c>
      <c r="H8" s="76" t="s">
        <v>724</v>
      </c>
      <c r="I8" s="76" t="s">
        <v>724</v>
      </c>
      <c r="J8" s="76" t="s">
        <v>870</v>
      </c>
      <c r="K8" s="76" t="s">
        <v>724</v>
      </c>
      <c r="L8" s="76" t="s">
        <v>725</v>
      </c>
      <c r="M8" s="76" t="s">
        <v>724</v>
      </c>
      <c r="N8" s="76" t="s">
        <v>724</v>
      </c>
      <c r="O8" s="76" t="s">
        <v>724</v>
      </c>
      <c r="P8" s="76" t="s">
        <v>724</v>
      </c>
      <c r="Q8" s="76"/>
      <c r="R8" s="76"/>
      <c r="S8" s="75"/>
    </row>
    <row r="9" spans="1:19">
      <c r="A9" s="11" t="s">
        <v>169</v>
      </c>
      <c r="B9" s="21" t="s">
        <v>20</v>
      </c>
      <c r="C9" s="16" t="s">
        <v>160</v>
      </c>
      <c r="D9" s="16"/>
      <c r="E9" s="68">
        <v>45291</v>
      </c>
      <c r="F9" s="130"/>
      <c r="G9" s="76" t="s">
        <v>724</v>
      </c>
      <c r="H9" s="76" t="s">
        <v>724</v>
      </c>
      <c r="I9" s="76" t="s">
        <v>725</v>
      </c>
      <c r="J9" s="76" t="s">
        <v>870</v>
      </c>
      <c r="K9" s="76" t="s">
        <v>724</v>
      </c>
      <c r="L9" s="76" t="s">
        <v>725</v>
      </c>
      <c r="M9" s="76" t="s">
        <v>724</v>
      </c>
      <c r="N9" s="76" t="s">
        <v>724</v>
      </c>
      <c r="O9" s="76" t="s">
        <v>724</v>
      </c>
      <c r="P9" s="76" t="s">
        <v>724</v>
      </c>
      <c r="Q9" s="76"/>
      <c r="R9" s="76"/>
      <c r="S9" s="75"/>
    </row>
    <row r="10" spans="1:19">
      <c r="A10" s="70" t="s">
        <v>10</v>
      </c>
      <c r="B10" s="21" t="s">
        <v>11</v>
      </c>
      <c r="C10" s="16" t="s">
        <v>120</v>
      </c>
      <c r="D10" s="16"/>
      <c r="E10" s="68">
        <v>43830</v>
      </c>
      <c r="F10" s="130"/>
      <c r="G10" s="76" t="s">
        <v>724</v>
      </c>
      <c r="H10" s="76" t="s">
        <v>724</v>
      </c>
      <c r="I10" s="76" t="s">
        <v>725</v>
      </c>
      <c r="J10" s="76" t="s">
        <v>724</v>
      </c>
      <c r="K10" s="76" t="s">
        <v>724</v>
      </c>
      <c r="L10" s="76" t="s">
        <v>725</v>
      </c>
      <c r="M10" s="76" t="s">
        <v>724</v>
      </c>
      <c r="N10" s="76" t="s">
        <v>724</v>
      </c>
      <c r="O10" s="76" t="s">
        <v>724</v>
      </c>
      <c r="P10" s="76" t="s">
        <v>724</v>
      </c>
      <c r="Q10" s="76"/>
      <c r="R10" s="76"/>
      <c r="S10" s="75"/>
    </row>
    <row r="11" spans="1:19">
      <c r="A11" s="71" t="s">
        <v>65</v>
      </c>
      <c r="B11" s="63" t="s">
        <v>35</v>
      </c>
      <c r="C11" s="67" t="s">
        <v>161</v>
      </c>
      <c r="D11" s="16"/>
      <c r="E11" s="68">
        <v>45291</v>
      </c>
      <c r="F11" s="130"/>
      <c r="G11" s="76" t="s">
        <v>724</v>
      </c>
      <c r="H11" s="76" t="s">
        <v>724</v>
      </c>
      <c r="I11" s="76" t="s">
        <v>725</v>
      </c>
      <c r="J11" s="76" t="s">
        <v>725</v>
      </c>
      <c r="K11" s="76" t="s">
        <v>724</v>
      </c>
      <c r="L11" s="76" t="s">
        <v>725</v>
      </c>
      <c r="M11" s="76" t="s">
        <v>724</v>
      </c>
      <c r="N11" s="76" t="s">
        <v>724</v>
      </c>
      <c r="O11" s="76" t="s">
        <v>724</v>
      </c>
      <c r="P11" s="76" t="s">
        <v>724</v>
      </c>
      <c r="Q11" s="76"/>
      <c r="R11" s="77" t="s">
        <v>389</v>
      </c>
      <c r="S11" s="75"/>
    </row>
    <row r="12" spans="1:19">
      <c r="A12" s="70" t="s">
        <v>10</v>
      </c>
      <c r="B12" s="21" t="s">
        <v>21</v>
      </c>
      <c r="C12" s="16" t="s">
        <v>120</v>
      </c>
      <c r="D12" s="16"/>
      <c r="E12" s="69">
        <v>45199</v>
      </c>
      <c r="F12" s="130"/>
      <c r="G12" s="76" t="s">
        <v>724</v>
      </c>
      <c r="H12" s="76" t="s">
        <v>724</v>
      </c>
      <c r="I12" s="76" t="s">
        <v>725</v>
      </c>
      <c r="J12" s="76" t="s">
        <v>724</v>
      </c>
      <c r="K12" s="76" t="s">
        <v>724</v>
      </c>
      <c r="L12" s="76" t="s">
        <v>725</v>
      </c>
      <c r="M12" s="76" t="s">
        <v>724</v>
      </c>
      <c r="N12" s="76" t="s">
        <v>724</v>
      </c>
      <c r="O12" s="76" t="s">
        <v>724</v>
      </c>
      <c r="P12" s="76" t="s">
        <v>724</v>
      </c>
      <c r="Q12" s="76"/>
      <c r="R12" s="76"/>
      <c r="S12" s="75"/>
    </row>
    <row r="13" spans="1:19">
      <c r="A13" s="70" t="s">
        <v>10</v>
      </c>
      <c r="B13" s="21" t="s">
        <v>22</v>
      </c>
      <c r="C13" s="16" t="s">
        <v>120</v>
      </c>
      <c r="D13" s="16" t="s">
        <v>123</v>
      </c>
      <c r="E13" s="68">
        <v>43830</v>
      </c>
      <c r="F13" s="130"/>
      <c r="G13" s="76" t="s">
        <v>724</v>
      </c>
      <c r="H13" s="76" t="s">
        <v>724</v>
      </c>
      <c r="I13" s="76" t="s">
        <v>725</v>
      </c>
      <c r="J13" s="76" t="s">
        <v>724</v>
      </c>
      <c r="K13" s="76" t="s">
        <v>724</v>
      </c>
      <c r="L13" s="76" t="s">
        <v>725</v>
      </c>
      <c r="M13" s="76" t="s">
        <v>724</v>
      </c>
      <c r="N13" s="76" t="s">
        <v>724</v>
      </c>
      <c r="O13" s="76" t="s">
        <v>724</v>
      </c>
      <c r="P13" s="76" t="s">
        <v>724</v>
      </c>
      <c r="Q13" s="76"/>
      <c r="R13" s="76"/>
      <c r="S13" s="75"/>
    </row>
    <row r="14" spans="1:19">
      <c r="A14" s="70" t="s">
        <v>10</v>
      </c>
      <c r="B14" s="21" t="s">
        <v>12</v>
      </c>
      <c r="C14" s="16" t="s">
        <v>120</v>
      </c>
      <c r="D14" s="16"/>
      <c r="E14" s="68">
        <v>43830</v>
      </c>
      <c r="F14" s="130"/>
      <c r="G14" s="76" t="s">
        <v>724</v>
      </c>
      <c r="H14" s="76" t="s">
        <v>724</v>
      </c>
      <c r="I14" s="76" t="s">
        <v>725</v>
      </c>
      <c r="J14" s="76" t="s">
        <v>724</v>
      </c>
      <c r="K14" s="76" t="s">
        <v>724</v>
      </c>
      <c r="L14" s="76" t="s">
        <v>725</v>
      </c>
      <c r="M14" s="76" t="s">
        <v>724</v>
      </c>
      <c r="N14" s="76" t="s">
        <v>724</v>
      </c>
      <c r="O14" s="76" t="s">
        <v>724</v>
      </c>
      <c r="P14" s="76" t="s">
        <v>724</v>
      </c>
      <c r="Q14" s="76"/>
      <c r="R14" s="76"/>
      <c r="S14" s="75"/>
    </row>
    <row r="15" spans="1:19">
      <c r="A15" s="72" t="s">
        <v>65</v>
      </c>
      <c r="B15" s="63" t="s">
        <v>88</v>
      </c>
      <c r="C15" s="16" t="s">
        <v>120</v>
      </c>
      <c r="D15" s="16"/>
      <c r="E15" s="68">
        <v>45291</v>
      </c>
      <c r="F15" s="130"/>
      <c r="G15" s="76" t="s">
        <v>724</v>
      </c>
      <c r="H15" s="76" t="s">
        <v>724</v>
      </c>
      <c r="I15" s="76" t="s">
        <v>725</v>
      </c>
      <c r="J15" s="76" t="s">
        <v>724</v>
      </c>
      <c r="K15" s="76" t="s">
        <v>724</v>
      </c>
      <c r="L15" s="76" t="s">
        <v>725</v>
      </c>
      <c r="M15" s="76" t="s">
        <v>724</v>
      </c>
      <c r="N15" s="76" t="s">
        <v>724</v>
      </c>
      <c r="O15" s="76" t="s">
        <v>724</v>
      </c>
      <c r="P15" s="76" t="s">
        <v>724</v>
      </c>
      <c r="Q15" s="76"/>
      <c r="R15" s="76"/>
      <c r="S15" s="75"/>
    </row>
    <row r="16" spans="1:19">
      <c r="A16" s="72" t="s">
        <v>65</v>
      </c>
      <c r="B16" s="63" t="s">
        <v>94</v>
      </c>
      <c r="C16" s="16" t="s">
        <v>120</v>
      </c>
      <c r="D16" s="16"/>
      <c r="E16" s="68">
        <v>45291</v>
      </c>
      <c r="F16" s="130"/>
      <c r="G16" s="76" t="s">
        <v>724</v>
      </c>
      <c r="H16" s="76" t="s">
        <v>724</v>
      </c>
      <c r="I16" s="76" t="s">
        <v>725</v>
      </c>
      <c r="J16" s="76" t="s">
        <v>724</v>
      </c>
      <c r="K16" s="76" t="s">
        <v>724</v>
      </c>
      <c r="L16" s="76" t="s">
        <v>725</v>
      </c>
      <c r="M16" s="76" t="s">
        <v>724</v>
      </c>
      <c r="N16" s="76" t="s">
        <v>724</v>
      </c>
      <c r="O16" s="76" t="s">
        <v>724</v>
      </c>
      <c r="P16" s="76" t="s">
        <v>724</v>
      </c>
      <c r="Q16" s="76"/>
      <c r="R16" s="76"/>
      <c r="S16" s="75"/>
    </row>
    <row r="17" spans="1:19">
      <c r="A17" s="70" t="s">
        <v>10</v>
      </c>
      <c r="B17" s="21" t="s">
        <v>13</v>
      </c>
      <c r="C17" s="16" t="s">
        <v>120</v>
      </c>
      <c r="D17" s="16"/>
      <c r="E17" s="68">
        <v>43830</v>
      </c>
      <c r="F17" s="130"/>
      <c r="G17" s="76" t="s">
        <v>724</v>
      </c>
      <c r="H17" s="76" t="s">
        <v>724</v>
      </c>
      <c r="I17" s="76" t="s">
        <v>725</v>
      </c>
      <c r="J17" s="76" t="s">
        <v>724</v>
      </c>
      <c r="K17" s="76" t="s">
        <v>724</v>
      </c>
      <c r="L17" s="76" t="s">
        <v>725</v>
      </c>
      <c r="M17" s="76" t="s">
        <v>724</v>
      </c>
      <c r="N17" s="76" t="s">
        <v>724</v>
      </c>
      <c r="O17" s="76" t="s">
        <v>724</v>
      </c>
      <c r="P17" s="76" t="s">
        <v>724</v>
      </c>
      <c r="Q17" s="76"/>
      <c r="R17" s="76"/>
      <c r="S17" s="75"/>
    </row>
    <row r="18" spans="1:19">
      <c r="A18" s="70" t="s">
        <v>10</v>
      </c>
      <c r="B18" s="63" t="s">
        <v>101</v>
      </c>
      <c r="C18" s="16" t="s">
        <v>120</v>
      </c>
      <c r="D18" s="16" t="s">
        <v>124</v>
      </c>
      <c r="E18" s="68">
        <v>44196</v>
      </c>
      <c r="F18" s="130"/>
      <c r="G18" s="76" t="s">
        <v>724</v>
      </c>
      <c r="H18" s="76" t="s">
        <v>724</v>
      </c>
      <c r="I18" s="76" t="s">
        <v>724</v>
      </c>
      <c r="J18" s="76" t="s">
        <v>870</v>
      </c>
      <c r="K18" s="76" t="s">
        <v>724</v>
      </c>
      <c r="L18" s="76" t="s">
        <v>724</v>
      </c>
      <c r="M18" s="76" t="s">
        <v>724</v>
      </c>
      <c r="N18" s="76" t="s">
        <v>724</v>
      </c>
      <c r="O18" s="76" t="s">
        <v>724</v>
      </c>
      <c r="P18" s="76" t="s">
        <v>724</v>
      </c>
      <c r="Q18" s="76"/>
      <c r="R18" s="76"/>
      <c r="S18" s="75"/>
    </row>
    <row r="19" spans="1:19">
      <c r="A19" s="70" t="s">
        <v>10</v>
      </c>
      <c r="B19" s="63" t="s">
        <v>97</v>
      </c>
      <c r="C19" s="16" t="s">
        <v>120</v>
      </c>
      <c r="D19" s="16" t="s">
        <v>124</v>
      </c>
      <c r="E19" s="68">
        <v>44196</v>
      </c>
      <c r="F19" s="130"/>
      <c r="G19" s="76" t="s">
        <v>724</v>
      </c>
      <c r="H19" s="76" t="s">
        <v>724</v>
      </c>
      <c r="I19" s="76" t="s">
        <v>724</v>
      </c>
      <c r="J19" s="76" t="s">
        <v>870</v>
      </c>
      <c r="K19" s="76" t="s">
        <v>724</v>
      </c>
      <c r="L19" s="76" t="s">
        <v>724</v>
      </c>
      <c r="M19" s="76" t="s">
        <v>724</v>
      </c>
      <c r="N19" s="76" t="s">
        <v>724</v>
      </c>
      <c r="O19" s="76" t="s">
        <v>724</v>
      </c>
      <c r="P19" s="76" t="s">
        <v>724</v>
      </c>
      <c r="Q19" s="76"/>
      <c r="R19" s="76"/>
      <c r="S19" s="75"/>
    </row>
    <row r="20" spans="1:19">
      <c r="A20" s="72" t="s">
        <v>65</v>
      </c>
      <c r="B20" s="21" t="s">
        <v>171</v>
      </c>
      <c r="C20" s="16" t="s">
        <v>120</v>
      </c>
      <c r="D20" s="16" t="s">
        <v>164</v>
      </c>
      <c r="E20" s="69">
        <v>45107</v>
      </c>
      <c r="F20" s="130"/>
      <c r="G20" s="76" t="s">
        <v>724</v>
      </c>
      <c r="H20" s="76" t="s">
        <v>724</v>
      </c>
      <c r="I20" s="76" t="s">
        <v>725</v>
      </c>
      <c r="J20" s="76" t="s">
        <v>724</v>
      </c>
      <c r="K20" s="76" t="s">
        <v>724</v>
      </c>
      <c r="L20" s="76" t="s">
        <v>725</v>
      </c>
      <c r="M20" s="76" t="s">
        <v>724</v>
      </c>
      <c r="N20" s="76" t="s">
        <v>724</v>
      </c>
      <c r="O20" s="76" t="s">
        <v>724</v>
      </c>
      <c r="P20" s="76" t="s">
        <v>724</v>
      </c>
      <c r="Q20" s="76"/>
      <c r="R20" s="76"/>
      <c r="S20" s="75"/>
    </row>
    <row r="21" spans="1:19">
      <c r="A21" s="71" t="s">
        <v>65</v>
      </c>
      <c r="B21" s="63" t="s">
        <v>24</v>
      </c>
      <c r="C21" s="66" t="s">
        <v>162</v>
      </c>
      <c r="D21" s="16"/>
      <c r="E21" s="69">
        <v>44773</v>
      </c>
      <c r="F21" s="130"/>
      <c r="G21" s="76" t="s">
        <v>724</v>
      </c>
      <c r="H21" s="76" t="s">
        <v>724</v>
      </c>
      <c r="I21" s="76" t="s">
        <v>724</v>
      </c>
      <c r="J21" s="76" t="s">
        <v>724</v>
      </c>
      <c r="K21" s="76" t="s">
        <v>724</v>
      </c>
      <c r="L21" s="76" t="s">
        <v>725</v>
      </c>
      <c r="M21" s="76" t="s">
        <v>724</v>
      </c>
      <c r="N21" s="76" t="s">
        <v>724</v>
      </c>
      <c r="O21" s="76" t="s">
        <v>724</v>
      </c>
      <c r="P21" s="76" t="s">
        <v>724</v>
      </c>
      <c r="Q21" s="76"/>
      <c r="R21" s="76"/>
      <c r="S21" s="75"/>
    </row>
    <row r="22" spans="1:19">
      <c r="A22" s="223" t="s">
        <v>65</v>
      </c>
      <c r="B22" s="63" t="s">
        <v>23</v>
      </c>
      <c r="C22" s="66" t="s">
        <v>162</v>
      </c>
      <c r="D22" s="16"/>
      <c r="E22" s="69">
        <v>45138</v>
      </c>
      <c r="F22" s="130"/>
      <c r="G22" s="76" t="s">
        <v>724</v>
      </c>
      <c r="H22" s="76" t="s">
        <v>724</v>
      </c>
      <c r="I22" s="76" t="s">
        <v>725</v>
      </c>
      <c r="J22" s="76" t="s">
        <v>724</v>
      </c>
      <c r="K22" s="76" t="s">
        <v>724</v>
      </c>
      <c r="L22" s="76" t="s">
        <v>725</v>
      </c>
      <c r="M22" s="76" t="s">
        <v>724</v>
      </c>
      <c r="N22" s="76" t="s">
        <v>724</v>
      </c>
      <c r="O22" s="76" t="s">
        <v>724</v>
      </c>
      <c r="P22" s="76" t="s">
        <v>724</v>
      </c>
      <c r="Q22" s="76"/>
      <c r="R22" s="76"/>
      <c r="S22" s="75"/>
    </row>
    <row r="23" spans="1:19">
      <c r="A23" s="11" t="s">
        <v>10</v>
      </c>
      <c r="B23" s="21" t="s">
        <v>14</v>
      </c>
      <c r="C23" s="16" t="s">
        <v>120</v>
      </c>
      <c r="D23" s="16"/>
      <c r="E23" s="68">
        <v>45291</v>
      </c>
      <c r="F23" s="130"/>
      <c r="G23" s="76" t="s">
        <v>724</v>
      </c>
      <c r="H23" s="76" t="s">
        <v>724</v>
      </c>
      <c r="I23" s="76" t="s">
        <v>724</v>
      </c>
      <c r="J23" s="76" t="s">
        <v>870</v>
      </c>
      <c r="K23" s="76" t="s">
        <v>724</v>
      </c>
      <c r="L23" s="76" t="s">
        <v>725</v>
      </c>
      <c r="M23" s="76" t="s">
        <v>724</v>
      </c>
      <c r="N23" s="76" t="s">
        <v>724</v>
      </c>
      <c r="O23" s="76" t="s">
        <v>724</v>
      </c>
      <c r="P23" s="76" t="s">
        <v>724</v>
      </c>
      <c r="Q23" s="76"/>
      <c r="R23" s="76"/>
      <c r="S23" s="75"/>
    </row>
    <row r="24" spans="1:19">
      <c r="A24" s="73" t="s">
        <v>65</v>
      </c>
      <c r="B24" s="16" t="s">
        <v>16</v>
      </c>
      <c r="C24" s="16" t="s">
        <v>120</v>
      </c>
      <c r="D24" s="16"/>
      <c r="E24" s="69">
        <v>44957</v>
      </c>
      <c r="F24" s="130"/>
      <c r="G24" s="76" t="s">
        <v>724</v>
      </c>
      <c r="H24" s="76" t="s">
        <v>724</v>
      </c>
      <c r="I24" s="76" t="s">
        <v>725</v>
      </c>
      <c r="J24" s="76" t="s">
        <v>725</v>
      </c>
      <c r="K24" s="76" t="s">
        <v>724</v>
      </c>
      <c r="L24" s="76" t="s">
        <v>725</v>
      </c>
      <c r="M24" s="76" t="s">
        <v>724</v>
      </c>
      <c r="N24" s="76" t="s">
        <v>724</v>
      </c>
      <c r="O24" s="76" t="s">
        <v>724</v>
      </c>
      <c r="P24" s="76" t="s">
        <v>724</v>
      </c>
      <c r="Q24" s="76"/>
      <c r="R24" s="76"/>
      <c r="S24" s="75"/>
    </row>
    <row r="25" spans="1:19">
      <c r="A25" s="70" t="s">
        <v>10</v>
      </c>
      <c r="B25" s="21" t="s">
        <v>25</v>
      </c>
      <c r="C25" s="16" t="s">
        <v>120</v>
      </c>
      <c r="D25" s="16" t="s">
        <v>122</v>
      </c>
      <c r="E25" s="69">
        <v>45199</v>
      </c>
      <c r="F25" s="130"/>
      <c r="G25" s="76" t="s">
        <v>724</v>
      </c>
      <c r="H25" s="76" t="s">
        <v>724</v>
      </c>
      <c r="I25" s="76" t="s">
        <v>725</v>
      </c>
      <c r="J25" s="76" t="s">
        <v>724</v>
      </c>
      <c r="K25" s="76" t="s">
        <v>724</v>
      </c>
      <c r="L25" s="76" t="s">
        <v>725</v>
      </c>
      <c r="M25" s="76" t="s">
        <v>724</v>
      </c>
      <c r="N25" s="76" t="s">
        <v>724</v>
      </c>
      <c r="O25" s="76" t="s">
        <v>724</v>
      </c>
      <c r="P25" s="76" t="s">
        <v>724</v>
      </c>
      <c r="Q25" s="76"/>
      <c r="R25" s="76"/>
      <c r="S25" s="75"/>
    </row>
    <row r="26" spans="1:19">
      <c r="A26" s="70" t="s">
        <v>10</v>
      </c>
      <c r="B26" s="21" t="s">
        <v>1992</v>
      </c>
      <c r="C26" s="16" t="s">
        <v>120</v>
      </c>
      <c r="D26" s="16"/>
      <c r="E26" s="68">
        <v>45291</v>
      </c>
      <c r="F26" s="130"/>
      <c r="G26" s="76" t="s">
        <v>724</v>
      </c>
      <c r="H26" s="76" t="s">
        <v>724</v>
      </c>
      <c r="I26" s="76" t="s">
        <v>725</v>
      </c>
      <c r="J26" s="76" t="s">
        <v>724</v>
      </c>
      <c r="K26" s="76" t="s">
        <v>724</v>
      </c>
      <c r="L26" s="76" t="s">
        <v>725</v>
      </c>
      <c r="M26" s="76" t="s">
        <v>724</v>
      </c>
      <c r="N26" s="76" t="s">
        <v>724</v>
      </c>
      <c r="O26" s="76" t="s">
        <v>724</v>
      </c>
      <c r="P26" s="76" t="s">
        <v>724</v>
      </c>
      <c r="Q26" s="76"/>
      <c r="R26" s="76"/>
      <c r="S26" s="75"/>
    </row>
    <row r="27" spans="1:19">
      <c r="A27" s="71" t="s">
        <v>65</v>
      </c>
      <c r="B27" s="63" t="s">
        <v>17</v>
      </c>
      <c r="C27" s="66" t="s">
        <v>162</v>
      </c>
      <c r="D27" s="16"/>
      <c r="E27" s="68">
        <v>45291</v>
      </c>
      <c r="F27" s="130"/>
      <c r="G27" s="76" t="s">
        <v>724</v>
      </c>
      <c r="H27" s="76" t="s">
        <v>724</v>
      </c>
      <c r="I27" s="76" t="s">
        <v>724</v>
      </c>
      <c r="J27" s="76" t="s">
        <v>724</v>
      </c>
      <c r="K27" s="76" t="s">
        <v>724</v>
      </c>
      <c r="L27" s="76" t="s">
        <v>725</v>
      </c>
      <c r="M27" s="76" t="s">
        <v>724</v>
      </c>
      <c r="N27" s="76" t="s">
        <v>724</v>
      </c>
      <c r="O27" s="76" t="s">
        <v>724</v>
      </c>
      <c r="P27" s="76" t="s">
        <v>724</v>
      </c>
      <c r="Q27" s="76"/>
      <c r="R27" s="76"/>
      <c r="S27" s="75"/>
    </row>
    <row r="28" spans="1:19">
      <c r="A28" s="70" t="s">
        <v>10</v>
      </c>
      <c r="B28" s="21" t="s">
        <v>26</v>
      </c>
      <c r="C28" s="16" t="s">
        <v>120</v>
      </c>
      <c r="D28" s="16" t="s">
        <v>123</v>
      </c>
      <c r="E28" s="68">
        <v>43830</v>
      </c>
      <c r="F28" s="130"/>
      <c r="G28" s="76" t="s">
        <v>724</v>
      </c>
      <c r="H28" s="76" t="s">
        <v>724</v>
      </c>
      <c r="I28" s="76" t="s">
        <v>725</v>
      </c>
      <c r="J28" s="76" t="s">
        <v>870</v>
      </c>
      <c r="K28" s="76" t="s">
        <v>724</v>
      </c>
      <c r="L28" s="76" t="s">
        <v>725</v>
      </c>
      <c r="M28" s="76" t="s">
        <v>724</v>
      </c>
      <c r="N28" s="76" t="s">
        <v>724</v>
      </c>
      <c r="O28" s="76" t="s">
        <v>724</v>
      </c>
      <c r="P28" s="76" t="s">
        <v>724</v>
      </c>
      <c r="Q28" s="76"/>
      <c r="R28" s="76"/>
      <c r="S28" s="75"/>
    </row>
    <row r="29" spans="1:19">
      <c r="A29" s="70" t="s">
        <v>10</v>
      </c>
      <c r="B29" s="21" t="s">
        <v>27</v>
      </c>
      <c r="C29" s="16" t="s">
        <v>120</v>
      </c>
      <c r="D29" s="16"/>
      <c r="E29" s="68">
        <v>43830</v>
      </c>
      <c r="F29" s="130"/>
      <c r="G29" s="76" t="s">
        <v>724</v>
      </c>
      <c r="H29" s="76" t="s">
        <v>724</v>
      </c>
      <c r="I29" s="76" t="s">
        <v>725</v>
      </c>
      <c r="J29" s="76" t="s">
        <v>724</v>
      </c>
      <c r="K29" s="76" t="s">
        <v>724</v>
      </c>
      <c r="L29" s="76" t="s">
        <v>725</v>
      </c>
      <c r="M29" s="76" t="s">
        <v>724</v>
      </c>
      <c r="N29" s="76" t="s">
        <v>724</v>
      </c>
      <c r="O29" s="76" t="s">
        <v>724</v>
      </c>
      <c r="P29" s="76" t="s">
        <v>724</v>
      </c>
      <c r="Q29" s="76"/>
      <c r="R29" s="76"/>
      <c r="S29" s="75"/>
    </row>
    <row r="30" spans="1:19">
      <c r="A30" s="70" t="s">
        <v>10</v>
      </c>
      <c r="B30" s="21" t="s">
        <v>28</v>
      </c>
      <c r="C30" s="16" t="s">
        <v>120</v>
      </c>
      <c r="D30" s="16"/>
      <c r="E30" s="68">
        <v>45291</v>
      </c>
      <c r="F30" s="130"/>
      <c r="G30" s="76" t="s">
        <v>724</v>
      </c>
      <c r="H30" s="76" t="s">
        <v>724</v>
      </c>
      <c r="I30" s="76" t="s">
        <v>725</v>
      </c>
      <c r="J30" s="76" t="s">
        <v>724</v>
      </c>
      <c r="K30" s="76" t="s">
        <v>724</v>
      </c>
      <c r="L30" s="76" t="s">
        <v>725</v>
      </c>
      <c r="M30" s="76" t="s">
        <v>724</v>
      </c>
      <c r="N30" s="76" t="s">
        <v>724</v>
      </c>
      <c r="O30" s="76" t="s">
        <v>724</v>
      </c>
      <c r="P30" s="76" t="s">
        <v>724</v>
      </c>
      <c r="Q30" s="76"/>
      <c r="R30" s="76"/>
      <c r="S30" s="75"/>
    </row>
    <row r="31" spans="1:19">
      <c r="A31" s="70" t="s">
        <v>10</v>
      </c>
      <c r="B31" s="64" t="s">
        <v>99</v>
      </c>
      <c r="C31" s="16" t="s">
        <v>120</v>
      </c>
      <c r="D31" s="16" t="s">
        <v>124</v>
      </c>
      <c r="E31" s="68">
        <v>44196</v>
      </c>
      <c r="F31" s="130"/>
      <c r="G31" s="76" t="s">
        <v>724</v>
      </c>
      <c r="H31" s="76" t="s">
        <v>724</v>
      </c>
      <c r="I31" s="76" t="s">
        <v>725</v>
      </c>
      <c r="J31" s="76" t="s">
        <v>870</v>
      </c>
      <c r="K31" s="76" t="s">
        <v>724</v>
      </c>
      <c r="L31" s="76" t="s">
        <v>725</v>
      </c>
      <c r="M31" s="76" t="s">
        <v>724</v>
      </c>
      <c r="N31" s="76" t="s">
        <v>724</v>
      </c>
      <c r="O31" s="76" t="s">
        <v>724</v>
      </c>
      <c r="P31" s="76" t="s">
        <v>724</v>
      </c>
      <c r="Q31" s="76"/>
      <c r="R31" s="76"/>
      <c r="S31" s="75"/>
    </row>
    <row r="32" spans="1:19">
      <c r="A32" s="70" t="s">
        <v>10</v>
      </c>
      <c r="B32" s="21" t="s">
        <v>29</v>
      </c>
      <c r="C32" s="16" t="s">
        <v>120</v>
      </c>
      <c r="D32" s="16"/>
      <c r="E32" s="68">
        <v>45291</v>
      </c>
      <c r="F32" s="130"/>
      <c r="G32" s="76" t="s">
        <v>724</v>
      </c>
      <c r="H32" s="76" t="s">
        <v>724</v>
      </c>
      <c r="I32" s="76" t="s">
        <v>724</v>
      </c>
      <c r="J32" s="76" t="s">
        <v>724</v>
      </c>
      <c r="K32" s="76" t="s">
        <v>724</v>
      </c>
      <c r="L32" s="76" t="s">
        <v>725</v>
      </c>
      <c r="M32" s="76" t="s">
        <v>724</v>
      </c>
      <c r="N32" s="76" t="s">
        <v>724</v>
      </c>
      <c r="O32" s="76" t="s">
        <v>724</v>
      </c>
      <c r="P32" s="76" t="s">
        <v>724</v>
      </c>
      <c r="Q32" s="76"/>
      <c r="R32" s="76"/>
      <c r="S32" s="75"/>
    </row>
    <row r="33" spans="1:19">
      <c r="A33" s="71" t="s">
        <v>65</v>
      </c>
      <c r="B33" s="63" t="s">
        <v>166</v>
      </c>
      <c r="C33" s="67" t="s">
        <v>161</v>
      </c>
      <c r="D33" s="16"/>
      <c r="E33" s="68">
        <v>45291</v>
      </c>
      <c r="F33" s="130"/>
      <c r="G33" s="76" t="s">
        <v>724</v>
      </c>
      <c r="H33" s="76" t="s">
        <v>724</v>
      </c>
      <c r="I33" s="76" t="s">
        <v>725</v>
      </c>
      <c r="J33" s="76" t="s">
        <v>724</v>
      </c>
      <c r="K33" s="76" t="s">
        <v>724</v>
      </c>
      <c r="L33" s="76" t="s">
        <v>725</v>
      </c>
      <c r="M33" s="76" t="s">
        <v>724</v>
      </c>
      <c r="N33" s="76" t="s">
        <v>724</v>
      </c>
      <c r="O33" s="76" t="s">
        <v>724</v>
      </c>
      <c r="P33" s="76" t="s">
        <v>724</v>
      </c>
      <c r="Q33" s="76"/>
      <c r="R33" s="76"/>
      <c r="S33" s="75"/>
    </row>
    <row r="34" spans="1:19">
      <c r="A34" s="70" t="s">
        <v>10</v>
      </c>
      <c r="B34" s="21" t="s">
        <v>30</v>
      </c>
      <c r="C34" s="16" t="s">
        <v>120</v>
      </c>
      <c r="D34" s="16" t="s">
        <v>123</v>
      </c>
      <c r="E34" s="68">
        <v>43830</v>
      </c>
      <c r="F34" s="130"/>
      <c r="G34" s="76" t="s">
        <v>724</v>
      </c>
      <c r="H34" s="76" t="s">
        <v>724</v>
      </c>
      <c r="I34" s="76" t="s">
        <v>725</v>
      </c>
      <c r="J34" s="76" t="s">
        <v>724</v>
      </c>
      <c r="K34" s="76" t="s">
        <v>724</v>
      </c>
      <c r="L34" s="76" t="s">
        <v>725</v>
      </c>
      <c r="M34" s="76" t="s">
        <v>724</v>
      </c>
      <c r="N34" s="76" t="s">
        <v>724</v>
      </c>
      <c r="O34" s="76" t="s">
        <v>724</v>
      </c>
      <c r="P34" s="76" t="s">
        <v>724</v>
      </c>
      <c r="Q34" s="76"/>
      <c r="R34" s="76"/>
      <c r="S34" s="75"/>
    </row>
    <row r="35" spans="1:19">
      <c r="A35" s="72" t="s">
        <v>65</v>
      </c>
      <c r="B35" s="21" t="s">
        <v>165</v>
      </c>
      <c r="C35" s="16" t="s">
        <v>120</v>
      </c>
      <c r="D35" s="16" t="s">
        <v>163</v>
      </c>
      <c r="E35" s="69">
        <v>45107</v>
      </c>
      <c r="F35" s="130"/>
      <c r="G35" s="76" t="s">
        <v>724</v>
      </c>
      <c r="H35" s="76" t="s">
        <v>724</v>
      </c>
      <c r="I35" s="76" t="s">
        <v>725</v>
      </c>
      <c r="J35" s="76" t="s">
        <v>724</v>
      </c>
      <c r="K35" s="76" t="s">
        <v>724</v>
      </c>
      <c r="L35" s="76" t="s">
        <v>725</v>
      </c>
      <c r="M35" s="76" t="s">
        <v>724</v>
      </c>
      <c r="N35" s="76" t="s">
        <v>724</v>
      </c>
      <c r="O35" s="76" t="s">
        <v>724</v>
      </c>
      <c r="P35" s="76" t="s">
        <v>724</v>
      </c>
      <c r="Q35" s="76"/>
      <c r="R35" s="76"/>
      <c r="S35" s="75"/>
    </row>
    <row r="36" spans="1:19">
      <c r="A36" s="70" t="s">
        <v>10</v>
      </c>
      <c r="B36" s="21" t="s">
        <v>31</v>
      </c>
      <c r="C36" s="16" t="s">
        <v>120</v>
      </c>
      <c r="D36" s="16"/>
      <c r="E36" s="68">
        <v>43830</v>
      </c>
      <c r="F36" s="130"/>
      <c r="G36" s="76" t="s">
        <v>724</v>
      </c>
      <c r="H36" s="76" t="s">
        <v>724</v>
      </c>
      <c r="I36" s="76" t="s">
        <v>724</v>
      </c>
      <c r="J36" s="76" t="s">
        <v>724</v>
      </c>
      <c r="K36" s="76" t="s">
        <v>724</v>
      </c>
      <c r="L36" s="76" t="s">
        <v>725</v>
      </c>
      <c r="M36" s="76" t="s">
        <v>724</v>
      </c>
      <c r="N36" s="76" t="s">
        <v>724</v>
      </c>
      <c r="O36" s="76" t="s">
        <v>724</v>
      </c>
      <c r="P36" s="76" t="s">
        <v>724</v>
      </c>
      <c r="Q36" s="76"/>
      <c r="R36" s="76"/>
      <c r="S36" s="75"/>
    </row>
  </sheetData>
  <autoFilter ref="A4:X4"/>
  <mergeCells count="1">
    <mergeCell ref="A1:B1"/>
  </mergeCells>
  <dataValidations count="1">
    <dataValidation type="list" allowBlank="1" showInputMessage="1" showErrorMessage="1" sqref="A26">
      <formula1>Entite</formula1>
    </dataValidation>
  </dataValidations>
  <hyperlinks>
    <hyperlink ref="A1:B1" location="Sommaire!A1" display="Sommaire "/>
  </hyperlink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R8"/>
  <sheetViews>
    <sheetView workbookViewId="0">
      <selection activeCell="H26" sqref="H26"/>
    </sheetView>
  </sheetViews>
  <sheetFormatPr baseColWidth="10" defaultRowHeight="15"/>
  <cols>
    <col min="1" max="1" width="40.28515625" bestFit="1" customWidth="1"/>
  </cols>
  <sheetData>
    <row r="1" spans="1:18" s="3" customFormat="1" ht="22.5">
      <c r="A1" s="333" t="s">
        <v>191</v>
      </c>
      <c r="B1" s="333"/>
      <c r="C1" s="22"/>
      <c r="E1" s="22"/>
      <c r="F1" s="22"/>
      <c r="G1" s="17"/>
      <c r="H1" s="17"/>
      <c r="I1" s="17"/>
      <c r="J1" s="17"/>
      <c r="K1" s="17"/>
      <c r="M1" s="18"/>
      <c r="N1" s="18"/>
      <c r="O1" s="18"/>
      <c r="Q1" s="18"/>
      <c r="R1" s="18"/>
    </row>
    <row r="4" spans="1:18">
      <c r="B4" s="74" t="s">
        <v>398</v>
      </c>
    </row>
    <row r="5" spans="1:18">
      <c r="A5" t="s">
        <v>403</v>
      </c>
      <c r="B5" t="s">
        <v>399</v>
      </c>
    </row>
    <row r="6" spans="1:18">
      <c r="A6" t="s">
        <v>400</v>
      </c>
    </row>
    <row r="7" spans="1:18">
      <c r="A7" t="s">
        <v>401</v>
      </c>
    </row>
    <row r="8" spans="1:18">
      <c r="A8" t="s">
        <v>402</v>
      </c>
    </row>
  </sheetData>
  <mergeCells count="1">
    <mergeCell ref="A1:B1"/>
  </mergeCells>
  <hyperlinks>
    <hyperlink ref="A1:B1" location="Sommaire!A1" display="Sommaire "/>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autoPageBreaks="0" fitToPage="1"/>
  </sheetPr>
  <dimension ref="A1:R177"/>
  <sheetViews>
    <sheetView showGridLines="0" topLeftCell="A27" zoomScaleNormal="100" workbookViewId="0">
      <selection activeCell="C37" sqref="C37"/>
    </sheetView>
  </sheetViews>
  <sheetFormatPr baseColWidth="10" defaultColWidth="10" defaultRowHeight="15"/>
  <cols>
    <col min="1" max="1" width="12.28515625" style="50" customWidth="1"/>
    <col min="2" max="2" width="20.85546875" style="50" customWidth="1"/>
    <col min="3" max="8" width="20.140625" style="50" customWidth="1"/>
    <col min="9" max="9" width="8.140625" style="50" bestFit="1" customWidth="1"/>
    <col min="10" max="13" width="10" style="50"/>
    <col min="14" max="14" width="7.7109375" style="50" customWidth="1"/>
    <col min="15" max="16384" width="10" style="50"/>
  </cols>
  <sheetData>
    <row r="1" spans="1:18" s="3" customFormat="1" ht="22.5">
      <c r="A1" s="333" t="s">
        <v>191</v>
      </c>
      <c r="B1" s="333"/>
      <c r="C1" s="22"/>
      <c r="E1" s="22"/>
      <c r="F1" s="22"/>
      <c r="G1" s="17"/>
      <c r="H1" s="17"/>
      <c r="I1" s="17"/>
      <c r="J1" s="17"/>
      <c r="K1" s="17"/>
      <c r="M1" s="18"/>
      <c r="N1" s="18"/>
      <c r="O1" s="18"/>
      <c r="Q1" s="18"/>
      <c r="R1" s="18"/>
    </row>
    <row r="3" spans="1:18" ht="23.25">
      <c r="B3" s="78" t="s">
        <v>326</v>
      </c>
      <c r="C3" s="80">
        <v>2023</v>
      </c>
      <c r="D3" s="78" t="s">
        <v>319</v>
      </c>
      <c r="E3" s="80">
        <v>2024</v>
      </c>
      <c r="F3" s="78" t="s">
        <v>324</v>
      </c>
      <c r="G3" s="80">
        <v>2024</v>
      </c>
      <c r="H3" s="78" t="s">
        <v>318</v>
      </c>
      <c r="I3" s="80">
        <v>2025</v>
      </c>
    </row>
    <row r="4" spans="1:18" ht="23.25">
      <c r="B4" s="78" t="s">
        <v>327</v>
      </c>
      <c r="C4" s="80">
        <v>2023</v>
      </c>
      <c r="D4" s="78" t="s">
        <v>320</v>
      </c>
      <c r="E4" s="80">
        <v>2024</v>
      </c>
      <c r="F4" s="78" t="s">
        <v>325</v>
      </c>
      <c r="G4" s="80">
        <v>2024</v>
      </c>
      <c r="H4" s="78" t="s">
        <v>319</v>
      </c>
      <c r="I4" s="80">
        <v>2025</v>
      </c>
    </row>
    <row r="5" spans="1:18" ht="23.25">
      <c r="B5" s="78" t="s">
        <v>316</v>
      </c>
      <c r="C5" s="80">
        <v>2024</v>
      </c>
      <c r="D5" s="78" t="s">
        <v>321</v>
      </c>
      <c r="E5" s="80">
        <v>2024</v>
      </c>
      <c r="F5" s="78" t="s">
        <v>327</v>
      </c>
      <c r="G5" s="80">
        <v>2024</v>
      </c>
      <c r="H5" s="78" t="s">
        <v>320</v>
      </c>
      <c r="I5" s="80">
        <v>2025</v>
      </c>
    </row>
    <row r="6" spans="1:18" ht="23.25">
      <c r="B6" s="78" t="s">
        <v>317</v>
      </c>
      <c r="C6" s="80">
        <v>2024</v>
      </c>
      <c r="D6" s="78" t="s">
        <v>322</v>
      </c>
      <c r="E6" s="80">
        <v>2024</v>
      </c>
      <c r="F6" s="78" t="s">
        <v>316</v>
      </c>
      <c r="G6" s="80">
        <v>2025</v>
      </c>
      <c r="H6" s="78" t="s">
        <v>321</v>
      </c>
      <c r="I6" s="80">
        <v>2025</v>
      </c>
    </row>
    <row r="7" spans="1:18" ht="23.25">
      <c r="B7" s="78" t="s">
        <v>318</v>
      </c>
      <c r="C7" s="80">
        <v>2024</v>
      </c>
      <c r="D7" s="78" t="s">
        <v>323</v>
      </c>
      <c r="E7" s="80">
        <v>2024</v>
      </c>
      <c r="F7" s="78" t="s">
        <v>317</v>
      </c>
      <c r="G7" s="80">
        <v>2025</v>
      </c>
      <c r="H7" s="78" t="s">
        <v>322</v>
      </c>
      <c r="I7" s="80">
        <v>2025</v>
      </c>
    </row>
    <row r="8" spans="1:18" ht="9.75" customHeight="1">
      <c r="E8" s="79"/>
    </row>
    <row r="9" spans="1:18" ht="9.75" customHeight="1"/>
    <row r="10" spans="1:18" ht="54" customHeight="1">
      <c r="A10" s="48"/>
      <c r="B10" s="49">
        <f ca="1">YEAR(TODAY())</f>
        <v>2023</v>
      </c>
      <c r="C10" s="335" t="s">
        <v>326</v>
      </c>
      <c r="D10" s="335"/>
      <c r="E10" s="335"/>
      <c r="F10" s="48"/>
      <c r="G10" s="48"/>
      <c r="H10" s="48"/>
    </row>
    <row r="11" spans="1:18" ht="14.25" customHeight="1">
      <c r="A11" s="51"/>
      <c r="B11" s="52" t="s">
        <v>153</v>
      </c>
      <c r="C11" s="53" t="str">
        <f t="shared" ref="C11:H11" ca="1" si="0">UPPER(TEXT(C12,"jjjj"))</f>
        <v>MARDI</v>
      </c>
      <c r="D11" s="52" t="str">
        <f t="shared" ca="1" si="0"/>
        <v>MERCREDI</v>
      </c>
      <c r="E11" s="53" t="str">
        <f t="shared" ca="1" si="0"/>
        <v>JEUDI</v>
      </c>
      <c r="F11" s="52" t="str">
        <f t="shared" ca="1" si="0"/>
        <v>VENDREDI</v>
      </c>
      <c r="G11" s="53" t="str">
        <f t="shared" ca="1" si="0"/>
        <v>SAMEDI</v>
      </c>
      <c r="H11" s="52" t="str">
        <f t="shared" ca="1" si="0"/>
        <v>DIMANCHE</v>
      </c>
    </row>
    <row r="12" spans="1:18" ht="16.5" customHeight="1">
      <c r="B12" s="54">
        <f t="array" aca="1" ref="B12:H12" ca="1">Jours+1+DATE(Calendrier1an,OptionCalendrier1mois,1)-WEEKDAY(DATE(Calendrier1an,OptionCalendrier1mois,1),OptionJoursemaine)</f>
        <v>45229</v>
      </c>
      <c r="C12" s="54">
        <f ca="1"/>
        <v>45230</v>
      </c>
      <c r="D12" s="54">
        <f ca="1"/>
        <v>45231</v>
      </c>
      <c r="E12" s="54">
        <f ca="1"/>
        <v>45232</v>
      </c>
      <c r="F12" s="54">
        <f ca="1"/>
        <v>45233</v>
      </c>
      <c r="G12" s="56">
        <f ca="1"/>
        <v>45234</v>
      </c>
      <c r="H12" s="57">
        <f ca="1"/>
        <v>45235</v>
      </c>
    </row>
    <row r="13" spans="1:18" ht="56.25" customHeight="1">
      <c r="B13" s="55"/>
      <c r="C13" s="55"/>
      <c r="D13" s="55"/>
      <c r="E13" s="55"/>
      <c r="F13" s="55"/>
      <c r="G13" s="58"/>
      <c r="H13" s="59"/>
    </row>
    <row r="14" spans="1:18" ht="16.5" customHeight="1">
      <c r="B14" s="54">
        <f t="array" aca="1" ref="B14:H14" ca="1">Jours+8+DATE(Calendrier1an,OptionCalendrier1mois,1)-WEEKDAY(DATE(Calendrier1an,OptionCalendrier1mois,1),OptionJoursemaine)</f>
        <v>45236</v>
      </c>
      <c r="C14" s="54">
        <f ca="1"/>
        <v>45237</v>
      </c>
      <c r="D14" s="54">
        <f ca="1"/>
        <v>45238</v>
      </c>
      <c r="E14" s="54">
        <f ca="1"/>
        <v>45239</v>
      </c>
      <c r="F14" s="54">
        <f ca="1"/>
        <v>45240</v>
      </c>
      <c r="G14" s="56">
        <f ca="1"/>
        <v>45241</v>
      </c>
      <c r="H14" s="57">
        <f ca="1"/>
        <v>45242</v>
      </c>
    </row>
    <row r="15" spans="1:18" ht="56.25" customHeight="1">
      <c r="B15" s="55"/>
      <c r="C15" s="55"/>
      <c r="D15" s="55"/>
      <c r="E15" s="55"/>
      <c r="F15" s="55"/>
      <c r="G15" s="58"/>
      <c r="H15" s="60"/>
    </row>
    <row r="16" spans="1:18" ht="16.5" customHeight="1">
      <c r="B16" s="54">
        <f t="array" aca="1" ref="B16:H16" ca="1">Jours+15+DATE(Calendrier1an,OptionCalendrier1mois,1)-WEEKDAY(DATE(Calendrier1an,OptionCalendrier1mois,1),OptionJoursemaine)</f>
        <v>45243</v>
      </c>
      <c r="C16" s="54">
        <f ca="1"/>
        <v>45244</v>
      </c>
      <c r="D16" s="54">
        <f ca="1"/>
        <v>45245</v>
      </c>
      <c r="E16" s="54">
        <f ca="1"/>
        <v>45246</v>
      </c>
      <c r="F16" s="54">
        <f ca="1"/>
        <v>45247</v>
      </c>
      <c r="G16" s="56">
        <f ca="1"/>
        <v>45248</v>
      </c>
      <c r="H16" s="57">
        <f ca="1"/>
        <v>45249</v>
      </c>
    </row>
    <row r="17" spans="1:8" ht="56.25" customHeight="1">
      <c r="B17" s="55"/>
      <c r="C17" s="55"/>
      <c r="D17" s="55"/>
      <c r="E17" s="55"/>
      <c r="F17" s="55"/>
      <c r="G17" s="58"/>
      <c r="H17" s="59"/>
    </row>
    <row r="18" spans="1:8" ht="16.5" customHeight="1">
      <c r="B18" s="54">
        <f t="array" aca="1" ref="B18:H18" ca="1">Jours+22+DATE(Calendrier1an,OptionCalendrier1mois,1)-WEEKDAY(DATE(Calendrier1an,OptionCalendrier1mois,1),OptionJoursemaine)</f>
        <v>45250</v>
      </c>
      <c r="C18" s="54">
        <f ca="1"/>
        <v>45251</v>
      </c>
      <c r="D18" s="54">
        <f ca="1"/>
        <v>45252</v>
      </c>
      <c r="E18" s="54">
        <f ca="1"/>
        <v>45253</v>
      </c>
      <c r="F18" s="54">
        <f ca="1"/>
        <v>45254</v>
      </c>
      <c r="G18" s="56">
        <f ca="1"/>
        <v>45255</v>
      </c>
      <c r="H18" s="57">
        <f ca="1"/>
        <v>45256</v>
      </c>
    </row>
    <row r="19" spans="1:8" ht="56.25" customHeight="1">
      <c r="B19" s="55"/>
      <c r="C19" s="55"/>
      <c r="D19" s="55"/>
      <c r="E19" s="55"/>
      <c r="F19" s="55"/>
      <c r="G19" s="58"/>
      <c r="H19" s="59"/>
    </row>
    <row r="20" spans="1:8" ht="16.5" customHeight="1">
      <c r="B20" s="54">
        <f t="array" aca="1" ref="B20:H20" ca="1">Jours+29+DATE(Calendrier1an,OptionCalendrier1mois,1)-WEEKDAY(DATE(Calendrier1an,OptionCalendrier1mois,1),OptionJoursemaine)</f>
        <v>45257</v>
      </c>
      <c r="C20" s="54">
        <f ca="1"/>
        <v>45258</v>
      </c>
      <c r="D20" s="54">
        <f ca="1"/>
        <v>45259</v>
      </c>
      <c r="E20" s="54">
        <f ca="1"/>
        <v>45260</v>
      </c>
      <c r="F20" s="54">
        <f ca="1"/>
        <v>45261</v>
      </c>
      <c r="G20" s="56">
        <f ca="1"/>
        <v>45262</v>
      </c>
      <c r="H20" s="57">
        <f ca="1"/>
        <v>45263</v>
      </c>
    </row>
    <row r="21" spans="1:8" ht="57" customHeight="1">
      <c r="B21" s="55"/>
      <c r="C21" s="55"/>
      <c r="D21" s="55"/>
      <c r="E21" s="55"/>
      <c r="F21" s="55"/>
      <c r="G21" s="58"/>
      <c r="H21" s="59"/>
    </row>
    <row r="22" spans="1:8" ht="16.5" customHeight="1">
      <c r="B22" s="54">
        <f t="array" aca="1" ref="B22:C22" ca="1">Jours+36+DATE(Calendrier1an,OptionCalendrier1mois,1)-WEEKDAY(DATE(Calendrier1an,OptionCalendrier1mois,1),OptionJoursemaine)</f>
        <v>45264</v>
      </c>
      <c r="C22" s="54">
        <f ca="1"/>
        <v>45265</v>
      </c>
      <c r="D22" s="337" t="s">
        <v>154</v>
      </c>
      <c r="E22" s="337"/>
      <c r="F22" s="337"/>
      <c r="G22" s="337"/>
      <c r="H22" s="337"/>
    </row>
    <row r="23" spans="1:8" ht="63.75" customHeight="1">
      <c r="B23" s="55"/>
      <c r="C23" s="55"/>
      <c r="D23" s="334"/>
      <c r="E23" s="334"/>
      <c r="F23" s="334"/>
      <c r="G23" s="334"/>
      <c r="H23" s="334"/>
    </row>
    <row r="24" spans="1:8" ht="54" customHeight="1">
      <c r="A24" s="48"/>
      <c r="B24" s="49">
        <f ca="1">YEAR(DATE(Calendrier1an,OptionCalendrier1mois+1,1))</f>
        <v>2023</v>
      </c>
      <c r="C24" s="335" t="str">
        <f ca="1">TEXT(DATE(Calendrier1an,OptionCalendrier1mois+1,1),"mmmm")</f>
        <v>décembre</v>
      </c>
      <c r="D24" s="335"/>
      <c r="E24" s="335"/>
      <c r="F24" s="48"/>
      <c r="G24" s="48"/>
      <c r="H24" s="48"/>
    </row>
    <row r="25" spans="1:8" ht="14.25" customHeight="1">
      <c r="A25" s="51"/>
      <c r="B25" s="52" t="str">
        <f t="shared" ref="B25:H25" ca="1" si="1">UPPER(TEXT(B26,"jjjj"))</f>
        <v>LUNDI</v>
      </c>
      <c r="C25" s="53" t="str">
        <f t="shared" ca="1" si="1"/>
        <v>MARDI</v>
      </c>
      <c r="D25" s="52" t="str">
        <f t="shared" ca="1" si="1"/>
        <v>MERCREDI</v>
      </c>
      <c r="E25" s="53" t="str">
        <f t="shared" ca="1" si="1"/>
        <v>JEUDI</v>
      </c>
      <c r="F25" s="52" t="str">
        <f t="shared" ca="1" si="1"/>
        <v>VENDREDI</v>
      </c>
      <c r="G25" s="53" t="str">
        <f t="shared" ca="1" si="1"/>
        <v>SAMEDI</v>
      </c>
      <c r="H25" s="52" t="str">
        <f t="shared" ca="1" si="1"/>
        <v>DIMANCHE</v>
      </c>
    </row>
    <row r="26" spans="1:8" ht="16.5" customHeight="1">
      <c r="B26" s="54">
        <f t="array" aca="1" ref="B26:H26" ca="1">Jours+1+DATE(Calendrier2ans,OptionCalendrier2mois,1)-WEEKDAY(DATE(Calendrier2ans,OptionCalendrier2mois,1),OptionJoursemaine)</f>
        <v>45257</v>
      </c>
      <c r="C26" s="54">
        <f ca="1"/>
        <v>45258</v>
      </c>
      <c r="D26" s="54">
        <f ca="1"/>
        <v>45259</v>
      </c>
      <c r="E26" s="54">
        <f ca="1"/>
        <v>45260</v>
      </c>
      <c r="F26" s="54">
        <f ca="1"/>
        <v>45261</v>
      </c>
      <c r="G26" s="56">
        <f ca="1"/>
        <v>45262</v>
      </c>
      <c r="H26" s="57">
        <f ca="1"/>
        <v>45263</v>
      </c>
    </row>
    <row r="27" spans="1:8" ht="56.25" customHeight="1">
      <c r="B27" s="55"/>
      <c r="C27" s="55"/>
      <c r="D27" s="55"/>
      <c r="E27" s="55"/>
      <c r="F27" s="55"/>
      <c r="G27" s="58"/>
      <c r="H27" s="59"/>
    </row>
    <row r="28" spans="1:8" ht="16.5" customHeight="1">
      <c r="B28" s="54">
        <f t="array" aca="1" ref="B28:H28" ca="1">Jours+8+DATE(Calendrier2ans,OptionCalendrier2mois,1)-WEEKDAY(DATE(Calendrier2ans,OptionCalendrier2mois,1),OptionJoursemaine)</f>
        <v>45264</v>
      </c>
      <c r="C28" s="54">
        <f ca="1"/>
        <v>45265</v>
      </c>
      <c r="D28" s="54">
        <f ca="1"/>
        <v>45266</v>
      </c>
      <c r="E28" s="54">
        <f ca="1"/>
        <v>45267</v>
      </c>
      <c r="F28" s="54">
        <f ca="1"/>
        <v>45268</v>
      </c>
      <c r="G28" s="56">
        <f ca="1"/>
        <v>45269</v>
      </c>
      <c r="H28" s="57">
        <f ca="1"/>
        <v>45270</v>
      </c>
    </row>
    <row r="29" spans="1:8" ht="56.25" customHeight="1">
      <c r="B29" s="55"/>
      <c r="C29" s="55"/>
      <c r="D29" s="55"/>
      <c r="E29" s="55"/>
      <c r="F29" s="55"/>
      <c r="G29" s="58"/>
      <c r="H29" s="59"/>
    </row>
    <row r="30" spans="1:8" ht="16.5" customHeight="1">
      <c r="B30" s="54">
        <f t="array" aca="1" ref="B30:H30" ca="1">Jours+15+DATE(Calendrier2ans,OptionCalendrier2mois,1)-WEEKDAY(DATE(Calendrier2ans,OptionCalendrier2mois,1),OptionJoursemaine)</f>
        <v>45271</v>
      </c>
      <c r="C30" s="54">
        <f ca="1"/>
        <v>45272</v>
      </c>
      <c r="D30" s="54">
        <f ca="1"/>
        <v>45273</v>
      </c>
      <c r="E30" s="54">
        <f ca="1"/>
        <v>45274</v>
      </c>
      <c r="F30" s="54">
        <f ca="1"/>
        <v>45275</v>
      </c>
      <c r="G30" s="56">
        <f ca="1"/>
        <v>45276</v>
      </c>
      <c r="H30" s="57">
        <f ca="1"/>
        <v>45277</v>
      </c>
    </row>
    <row r="31" spans="1:8" ht="56.25" customHeight="1">
      <c r="B31" s="55"/>
      <c r="C31" s="55"/>
      <c r="D31" s="55"/>
      <c r="E31" s="55" t="s">
        <v>362</v>
      </c>
      <c r="F31" s="55"/>
      <c r="G31" s="58"/>
      <c r="H31" s="59"/>
    </row>
    <row r="32" spans="1:8" ht="16.5" customHeight="1">
      <c r="B32" s="54">
        <f t="array" aca="1" ref="B32:H32" ca="1">Jours+22+DATE(Calendrier2ans,OptionCalendrier2mois,1)-WEEKDAY(DATE(Calendrier2ans,OptionCalendrier2mois,1),OptionJoursemaine)</f>
        <v>45278</v>
      </c>
      <c r="C32" s="54">
        <f ca="1"/>
        <v>45279</v>
      </c>
      <c r="D32" s="54">
        <f ca="1"/>
        <v>45280</v>
      </c>
      <c r="E32" s="54">
        <f ca="1"/>
        <v>45281</v>
      </c>
      <c r="F32" s="54">
        <f ca="1"/>
        <v>45282</v>
      </c>
      <c r="G32" s="56">
        <f ca="1"/>
        <v>45283</v>
      </c>
      <c r="H32" s="57">
        <f ca="1"/>
        <v>45284</v>
      </c>
    </row>
    <row r="33" spans="1:8" ht="56.25" customHeight="1">
      <c r="B33" s="55" t="s">
        <v>361</v>
      </c>
      <c r="C33" s="55" t="s">
        <v>361</v>
      </c>
      <c r="D33" s="55"/>
      <c r="E33" s="55"/>
      <c r="F33" s="55"/>
      <c r="G33" s="58"/>
      <c r="H33" s="59"/>
    </row>
    <row r="34" spans="1:8" ht="16.5" customHeight="1">
      <c r="B34" s="54">
        <f t="array" aca="1" ref="B34:H34" ca="1">Jours+29+DATE(Calendrier2ans,OptionCalendrier2mois,1)-WEEKDAY(DATE(Calendrier2ans,OptionCalendrier2mois,1),OptionJoursemaine)</f>
        <v>45285</v>
      </c>
      <c r="C34" s="54">
        <f ca="1"/>
        <v>45286</v>
      </c>
      <c r="D34" s="54">
        <f ca="1"/>
        <v>45287</v>
      </c>
      <c r="E34" s="54">
        <f ca="1"/>
        <v>45288</v>
      </c>
      <c r="F34" s="54">
        <f ca="1"/>
        <v>45289</v>
      </c>
      <c r="G34" s="56">
        <f ca="1"/>
        <v>45290</v>
      </c>
      <c r="H34" s="57">
        <f ca="1"/>
        <v>45291</v>
      </c>
    </row>
    <row r="35" spans="1:8" ht="57" customHeight="1">
      <c r="B35" s="55" t="s">
        <v>363</v>
      </c>
      <c r="C35" s="55"/>
      <c r="D35" s="55"/>
      <c r="E35" s="55"/>
      <c r="F35" s="55"/>
      <c r="G35" s="58"/>
      <c r="H35" s="61"/>
    </row>
    <row r="36" spans="1:8" ht="16.5" customHeight="1">
      <c r="B36" s="54">
        <f t="array" aca="1" ref="B36:C36" ca="1">Jours+36+DATE(Calendrier2ans,OptionCalendrier2mois,1)-WEEKDAY(DATE(Calendrier2ans,OptionCalendrier2mois,1),OptionJoursemaine)</f>
        <v>45292</v>
      </c>
      <c r="C36" s="54">
        <f ca="1"/>
        <v>45293</v>
      </c>
      <c r="D36" s="337" t="s">
        <v>154</v>
      </c>
      <c r="E36" s="337"/>
      <c r="F36" s="337"/>
      <c r="G36" s="337"/>
      <c r="H36" s="337"/>
    </row>
    <row r="37" spans="1:8" ht="63.75" customHeight="1">
      <c r="B37" s="55"/>
      <c r="C37" s="55"/>
      <c r="D37" s="334"/>
      <c r="E37" s="334"/>
      <c r="F37" s="334"/>
      <c r="G37" s="334"/>
      <c r="H37" s="334"/>
    </row>
    <row r="38" spans="1:8" ht="54" customHeight="1">
      <c r="A38" s="48"/>
      <c r="B38" s="49">
        <f ca="1">YEAR(DATE(Calendrier2ans,OptionCalendrier2mois+1,1))</f>
        <v>2024</v>
      </c>
      <c r="C38" s="335" t="str">
        <f ca="1">TEXT(DATE(Calendrier2ans,OptionCalendrier2mois+1,1),"mmmm")</f>
        <v>janvier</v>
      </c>
      <c r="D38" s="335"/>
      <c r="E38" s="335"/>
      <c r="F38" s="48"/>
      <c r="G38" s="48"/>
      <c r="H38" s="48"/>
    </row>
    <row r="39" spans="1:8" ht="14.25" customHeight="1">
      <c r="A39" s="51"/>
      <c r="B39" s="52" t="str">
        <f t="shared" ref="B39:H39" ca="1" si="2">UPPER(TEXT(B40,"jjjj"))</f>
        <v>LUNDI</v>
      </c>
      <c r="C39" s="53" t="str">
        <f t="shared" ca="1" si="2"/>
        <v>MARDI</v>
      </c>
      <c r="D39" s="52" t="str">
        <f t="shared" ca="1" si="2"/>
        <v>MERCREDI</v>
      </c>
      <c r="E39" s="53" t="str">
        <f t="shared" ca="1" si="2"/>
        <v>JEUDI</v>
      </c>
      <c r="F39" s="52" t="str">
        <f t="shared" ca="1" si="2"/>
        <v>VENDREDI</v>
      </c>
      <c r="G39" s="53" t="str">
        <f t="shared" ca="1" si="2"/>
        <v>SAMEDI</v>
      </c>
      <c r="H39" s="52" t="str">
        <f t="shared" ca="1" si="2"/>
        <v>DIMANCHE</v>
      </c>
    </row>
    <row r="40" spans="1:8" ht="16.5" customHeight="1">
      <c r="B40" s="54">
        <f t="array" aca="1" ref="B40:H40" ca="1">Jours+1+DATE(Calendrier3ans,OptionCalendrier3mois,1)-WEEKDAY(DATE(Calendrier3ans,OptionCalendrier3mois,1),OptionJoursemaine)</f>
        <v>45292</v>
      </c>
      <c r="C40" s="54">
        <f ca="1"/>
        <v>45293</v>
      </c>
      <c r="D40" s="54">
        <f ca="1"/>
        <v>45294</v>
      </c>
      <c r="E40" s="54">
        <f ca="1"/>
        <v>45295</v>
      </c>
      <c r="F40" s="54">
        <f ca="1"/>
        <v>45296</v>
      </c>
      <c r="G40" s="56">
        <f ca="1"/>
        <v>45297</v>
      </c>
      <c r="H40" s="57">
        <f ca="1"/>
        <v>45298</v>
      </c>
    </row>
    <row r="41" spans="1:8" ht="56.25" customHeight="1">
      <c r="B41" s="55"/>
      <c r="C41" s="55"/>
      <c r="D41" s="55"/>
      <c r="E41" s="55"/>
      <c r="F41" s="55"/>
      <c r="G41" s="58"/>
      <c r="H41" s="59"/>
    </row>
    <row r="42" spans="1:8" ht="16.5" customHeight="1">
      <c r="B42" s="54">
        <f t="array" aca="1" ref="B42:H42" ca="1">Jours+8+DATE(Calendrier3ans,OptionCalendrier3mois,1)-WEEKDAY(DATE(Calendrier3ans,OptionCalendrier3mois,1),OptionJoursemaine)</f>
        <v>45299</v>
      </c>
      <c r="C42" s="54">
        <f ca="1"/>
        <v>45300</v>
      </c>
      <c r="D42" s="54">
        <f ca="1"/>
        <v>45301</v>
      </c>
      <c r="E42" s="54">
        <f ca="1"/>
        <v>45302</v>
      </c>
      <c r="F42" s="54">
        <f ca="1"/>
        <v>45303</v>
      </c>
      <c r="G42" s="56">
        <f ca="1"/>
        <v>45304</v>
      </c>
      <c r="H42" s="57">
        <f ca="1"/>
        <v>45305</v>
      </c>
    </row>
    <row r="43" spans="1:8" ht="56.25" customHeight="1">
      <c r="B43" s="55" t="s">
        <v>355</v>
      </c>
      <c r="C43" s="55" t="s">
        <v>355</v>
      </c>
      <c r="D43" s="55" t="s">
        <v>355</v>
      </c>
      <c r="E43" s="55" t="s">
        <v>355</v>
      </c>
      <c r="F43" s="55" t="s">
        <v>355</v>
      </c>
      <c r="G43" s="58"/>
      <c r="H43" s="59"/>
    </row>
    <row r="44" spans="1:8" ht="16.5" customHeight="1">
      <c r="B44" s="54">
        <f t="array" aca="1" ref="B44:H44" ca="1">Jours+15+DATE(Calendrier3ans,OptionCalendrier3mois,1)-WEEKDAY(DATE(Calendrier3ans,OptionCalendrier3mois,1),OptionJoursemaine)</f>
        <v>45306</v>
      </c>
      <c r="C44" s="54">
        <f ca="1"/>
        <v>45307</v>
      </c>
      <c r="D44" s="54">
        <f ca="1"/>
        <v>45308</v>
      </c>
      <c r="E44" s="54">
        <f ca="1"/>
        <v>45309</v>
      </c>
      <c r="F44" s="54">
        <f ca="1"/>
        <v>45310</v>
      </c>
      <c r="G44" s="56">
        <f ca="1"/>
        <v>45311</v>
      </c>
      <c r="H44" s="57">
        <f ca="1"/>
        <v>45312</v>
      </c>
    </row>
    <row r="45" spans="1:8" ht="56.25" customHeight="1">
      <c r="B45" s="55"/>
      <c r="C45" s="55"/>
      <c r="D45" s="55"/>
      <c r="E45" s="55"/>
      <c r="F45" s="55"/>
      <c r="G45" s="58"/>
      <c r="H45" s="59"/>
    </row>
    <row r="46" spans="1:8" ht="16.5" customHeight="1">
      <c r="B46" s="54">
        <f t="array" aca="1" ref="B46:H46" ca="1">Jours+22+DATE(Calendrier3ans,OptionCalendrier3mois,1)-WEEKDAY(DATE(Calendrier3ans,OptionCalendrier3mois,1),OptionJoursemaine)</f>
        <v>45313</v>
      </c>
      <c r="C46" s="54">
        <f ca="1"/>
        <v>45314</v>
      </c>
      <c r="D46" s="54">
        <f ca="1"/>
        <v>45315</v>
      </c>
      <c r="E46" s="54">
        <f ca="1"/>
        <v>45316</v>
      </c>
      <c r="F46" s="54">
        <f ca="1"/>
        <v>45317</v>
      </c>
      <c r="G46" s="56">
        <f ca="1"/>
        <v>45318</v>
      </c>
      <c r="H46" s="57">
        <f ca="1"/>
        <v>45319</v>
      </c>
    </row>
    <row r="47" spans="1:8" ht="56.25" customHeight="1">
      <c r="B47" s="55"/>
      <c r="C47" s="55"/>
      <c r="D47" s="55"/>
      <c r="E47" s="55"/>
      <c r="F47" s="55"/>
      <c r="G47" s="58"/>
      <c r="H47" s="59"/>
    </row>
    <row r="48" spans="1:8" ht="16.5" customHeight="1">
      <c r="B48" s="54">
        <f t="array" aca="1" ref="B48:H48" ca="1">Jours+29+DATE(Calendrier3ans,OptionCalendrier3mois,1)-WEEKDAY(DATE(Calendrier3ans,OptionCalendrier3mois,1),OptionJoursemaine)</f>
        <v>45320</v>
      </c>
      <c r="C48" s="54">
        <f ca="1"/>
        <v>45321</v>
      </c>
      <c r="D48" s="54">
        <f ca="1"/>
        <v>45322</v>
      </c>
      <c r="E48" s="54">
        <f ca="1"/>
        <v>45323</v>
      </c>
      <c r="F48" s="54">
        <f ca="1"/>
        <v>45324</v>
      </c>
      <c r="G48" s="56">
        <f ca="1"/>
        <v>45325</v>
      </c>
      <c r="H48" s="57">
        <f ca="1"/>
        <v>45326</v>
      </c>
    </row>
    <row r="49" spans="1:8" ht="57" customHeight="1">
      <c r="B49" s="55"/>
      <c r="C49" s="55"/>
      <c r="D49" s="55"/>
      <c r="E49" s="55"/>
      <c r="F49" s="55"/>
      <c r="G49" s="58"/>
      <c r="H49" s="61"/>
    </row>
    <row r="50" spans="1:8" ht="16.5" customHeight="1">
      <c r="B50" s="54">
        <f t="array" aca="1" ref="B50:C50" ca="1">Jours+36+DATE(Calendrier3ans,OptionCalendrier3mois,1)-WEEKDAY(DATE(Calendrier3ans,OptionCalendrier3mois,1),OptionJoursemaine)</f>
        <v>45327</v>
      </c>
      <c r="C50" s="54">
        <f ca="1"/>
        <v>45328</v>
      </c>
      <c r="D50" s="337" t="s">
        <v>154</v>
      </c>
      <c r="E50" s="337"/>
      <c r="F50" s="337"/>
      <c r="G50" s="337"/>
      <c r="H50" s="337"/>
    </row>
    <row r="51" spans="1:8" ht="63.75" customHeight="1">
      <c r="B51" s="55"/>
      <c r="C51" s="55"/>
      <c r="D51" s="334"/>
      <c r="E51" s="334"/>
      <c r="F51" s="334"/>
      <c r="G51" s="334"/>
      <c r="H51" s="334"/>
    </row>
    <row r="52" spans="1:8" ht="54" customHeight="1">
      <c r="A52" s="48"/>
      <c r="B52" s="49">
        <f ca="1">YEAR(DATE(Calendrier3ans,OptionCalendrier3mois+1,1))</f>
        <v>2024</v>
      </c>
      <c r="C52" s="335" t="str">
        <f ca="1">TEXT(DATE(Calendrier3ans,OptionCalendrier3mois+1,1),"mmmm")</f>
        <v>février</v>
      </c>
      <c r="D52" s="335"/>
      <c r="E52" s="335"/>
      <c r="F52" s="48"/>
      <c r="G52" s="48"/>
      <c r="H52" s="48"/>
    </row>
    <row r="53" spans="1:8" ht="14.25" customHeight="1">
      <c r="A53" s="51"/>
      <c r="B53" s="52" t="str">
        <f t="shared" ref="B53:H53" ca="1" si="3">UPPER(TEXT(B54,"jjjj"))</f>
        <v>LUNDI</v>
      </c>
      <c r="C53" s="53" t="str">
        <f t="shared" ca="1" si="3"/>
        <v>MARDI</v>
      </c>
      <c r="D53" s="52" t="str">
        <f t="shared" ca="1" si="3"/>
        <v>MERCREDI</v>
      </c>
      <c r="E53" s="53" t="str">
        <f t="shared" ca="1" si="3"/>
        <v>JEUDI</v>
      </c>
      <c r="F53" s="52" t="str">
        <f t="shared" ca="1" si="3"/>
        <v>VENDREDI</v>
      </c>
      <c r="G53" s="53" t="str">
        <f t="shared" ca="1" si="3"/>
        <v>SAMEDI</v>
      </c>
      <c r="H53" s="52" t="str">
        <f t="shared" ca="1" si="3"/>
        <v>DIMANCHE</v>
      </c>
    </row>
    <row r="54" spans="1:8" ht="16.5" customHeight="1">
      <c r="B54" s="54">
        <f t="array" aca="1" ref="B54:H54" ca="1">Jours+1+DATE(Calendrier4ans,OptionCalendrier4mois,1)-WEEKDAY(DATE(Calendrier4ans,OptionCalendrier4mois,1),OptionJoursemaine)</f>
        <v>45320</v>
      </c>
      <c r="C54" s="54">
        <f ca="1"/>
        <v>45321</v>
      </c>
      <c r="D54" s="54">
        <f ca="1"/>
        <v>45322</v>
      </c>
      <c r="E54" s="54">
        <f ca="1"/>
        <v>45323</v>
      </c>
      <c r="F54" s="54">
        <f ca="1"/>
        <v>45324</v>
      </c>
      <c r="G54" s="56">
        <f ca="1"/>
        <v>45325</v>
      </c>
      <c r="H54" s="57">
        <f ca="1"/>
        <v>45326</v>
      </c>
    </row>
    <row r="55" spans="1:8" ht="56.25" customHeight="1">
      <c r="B55" s="55"/>
      <c r="C55" s="55"/>
      <c r="D55" s="55"/>
      <c r="E55" s="55"/>
      <c r="F55" s="55"/>
      <c r="G55" s="58"/>
      <c r="H55" s="59"/>
    </row>
    <row r="56" spans="1:8" ht="16.5" customHeight="1">
      <c r="B56" s="54">
        <f t="array" aca="1" ref="B56:H56" ca="1">Jours+8+DATE(Calendrier4ans,OptionCalendrier4mois,1)-WEEKDAY(DATE(Calendrier4ans,OptionCalendrier4mois,1),OptionJoursemaine)</f>
        <v>45327</v>
      </c>
      <c r="C56" s="54">
        <f ca="1"/>
        <v>45328</v>
      </c>
      <c r="D56" s="54">
        <f ca="1"/>
        <v>45329</v>
      </c>
      <c r="E56" s="54">
        <f ca="1"/>
        <v>45330</v>
      </c>
      <c r="F56" s="54">
        <f ca="1"/>
        <v>45331</v>
      </c>
      <c r="G56" s="56">
        <f ca="1"/>
        <v>45332</v>
      </c>
      <c r="H56" s="57">
        <f ca="1"/>
        <v>45333</v>
      </c>
    </row>
    <row r="57" spans="1:8" ht="56.25" customHeight="1">
      <c r="B57" s="55"/>
      <c r="C57" s="55"/>
      <c r="D57" s="55"/>
      <c r="E57" s="55"/>
      <c r="F57" s="55"/>
      <c r="G57" s="58"/>
      <c r="H57" s="59"/>
    </row>
    <row r="58" spans="1:8" ht="16.5" customHeight="1">
      <c r="B58" s="54">
        <f t="array" aca="1" ref="B58:H58" ca="1">Jours+15+DATE(Calendrier4ans,OptionCalendrier4mois,1)-WEEKDAY(DATE(Calendrier4ans,OptionCalendrier4mois,1),OptionJoursemaine)</f>
        <v>45334</v>
      </c>
      <c r="C58" s="54">
        <f ca="1"/>
        <v>45335</v>
      </c>
      <c r="D58" s="54">
        <f ca="1"/>
        <v>45336</v>
      </c>
      <c r="E58" s="54">
        <f ca="1"/>
        <v>45337</v>
      </c>
      <c r="F58" s="54">
        <f ca="1"/>
        <v>45338</v>
      </c>
      <c r="G58" s="56">
        <f ca="1"/>
        <v>45339</v>
      </c>
      <c r="H58" s="57">
        <f ca="1"/>
        <v>45340</v>
      </c>
    </row>
    <row r="59" spans="1:8" ht="56.25" customHeight="1">
      <c r="B59" s="55"/>
      <c r="C59" s="55"/>
      <c r="D59" s="55"/>
      <c r="E59" s="55"/>
      <c r="F59" s="55"/>
      <c r="G59" s="58"/>
      <c r="H59" s="59"/>
    </row>
    <row r="60" spans="1:8" ht="16.5" customHeight="1">
      <c r="B60" s="54">
        <f t="array" aca="1" ref="B60:H60" ca="1">Jours+22+DATE(Calendrier4ans,OptionCalendrier4mois,1)-WEEKDAY(DATE(Calendrier4ans,OptionCalendrier4mois,1),OptionJoursemaine)</f>
        <v>45341</v>
      </c>
      <c r="C60" s="54">
        <f ca="1"/>
        <v>45342</v>
      </c>
      <c r="D60" s="54">
        <f ca="1"/>
        <v>45343</v>
      </c>
      <c r="E60" s="54">
        <f ca="1"/>
        <v>45344</v>
      </c>
      <c r="F60" s="54">
        <f ca="1"/>
        <v>45345</v>
      </c>
      <c r="G60" s="56">
        <f ca="1"/>
        <v>45346</v>
      </c>
      <c r="H60" s="57">
        <f ca="1"/>
        <v>45347</v>
      </c>
    </row>
    <row r="61" spans="1:8" ht="56.25" customHeight="1">
      <c r="B61" s="55"/>
      <c r="C61" s="55"/>
      <c r="D61" s="55"/>
      <c r="E61" s="55"/>
      <c r="F61" s="55"/>
      <c r="G61" s="58"/>
      <c r="H61" s="59"/>
    </row>
    <row r="62" spans="1:8" ht="16.5" customHeight="1">
      <c r="B62" s="54">
        <f t="array" aca="1" ref="B62:H62" ca="1">Jours+29+DATE(Calendrier4ans,OptionCalendrier4mois,1)-WEEKDAY(DATE(Calendrier4ans,OptionCalendrier4mois,1),OptionJoursemaine)</f>
        <v>45348</v>
      </c>
      <c r="C62" s="54">
        <f ca="1"/>
        <v>45349</v>
      </c>
      <c r="D62" s="54">
        <f ca="1"/>
        <v>45350</v>
      </c>
      <c r="E62" s="54">
        <f ca="1"/>
        <v>45351</v>
      </c>
      <c r="F62" s="54">
        <f ca="1"/>
        <v>45352</v>
      </c>
      <c r="G62" s="56">
        <f ca="1"/>
        <v>45353</v>
      </c>
      <c r="H62" s="57">
        <f ca="1"/>
        <v>45354</v>
      </c>
    </row>
    <row r="63" spans="1:8" ht="57" customHeight="1">
      <c r="B63" s="55" t="s">
        <v>18</v>
      </c>
      <c r="C63" s="55" t="s">
        <v>18</v>
      </c>
      <c r="D63" s="55" t="s">
        <v>18</v>
      </c>
      <c r="E63" s="55" t="s">
        <v>18</v>
      </c>
      <c r="F63" s="55" t="s">
        <v>18</v>
      </c>
      <c r="G63" s="58"/>
      <c r="H63" s="61"/>
    </row>
    <row r="64" spans="1:8" ht="16.5" customHeight="1">
      <c r="B64" s="54">
        <f t="array" aca="1" ref="B64:C64" ca="1">Jours+36+DATE(Calendrier4ans,OptionCalendrier4mois,1)-WEEKDAY(DATE(Calendrier4ans,OptionCalendrier4mois,1),OptionJoursemaine)</f>
        <v>45355</v>
      </c>
      <c r="C64" s="54">
        <f ca="1"/>
        <v>45356</v>
      </c>
      <c r="D64" s="336" t="s">
        <v>154</v>
      </c>
      <c r="E64" s="337"/>
      <c r="F64" s="337"/>
      <c r="G64" s="337"/>
      <c r="H64" s="337"/>
    </row>
    <row r="65" spans="1:8" ht="63.75" customHeight="1">
      <c r="B65" s="55"/>
      <c r="C65" s="55"/>
      <c r="D65" s="334"/>
      <c r="E65" s="334"/>
      <c r="F65" s="334"/>
      <c r="G65" s="334"/>
      <c r="H65" s="334"/>
    </row>
    <row r="66" spans="1:8" ht="54" customHeight="1">
      <c r="A66" s="48"/>
      <c r="B66" s="49">
        <f ca="1">YEAR(DATE(Calendrier4ans,OptionCalendrier4mois+1,1))</f>
        <v>2024</v>
      </c>
      <c r="C66" s="335" t="str">
        <f ca="1">TEXT(DATE(Calendrier4ans,OptionCalendrier4mois+1,1),"mmmm")</f>
        <v>mars</v>
      </c>
      <c r="D66" s="335"/>
      <c r="E66" s="335"/>
      <c r="F66" s="48"/>
      <c r="G66" s="48"/>
      <c r="H66" s="48"/>
    </row>
    <row r="67" spans="1:8" ht="14.25" customHeight="1">
      <c r="A67" s="51"/>
      <c r="B67" s="52" t="str">
        <f t="shared" ref="B67:H67" ca="1" si="4">UPPER(TEXT(B68,"jjjj"))</f>
        <v>LUNDI</v>
      </c>
      <c r="C67" s="53" t="str">
        <f t="shared" ca="1" si="4"/>
        <v>MARDI</v>
      </c>
      <c r="D67" s="52" t="str">
        <f t="shared" ca="1" si="4"/>
        <v>MERCREDI</v>
      </c>
      <c r="E67" s="53" t="str">
        <f t="shared" ca="1" si="4"/>
        <v>JEUDI</v>
      </c>
      <c r="F67" s="52" t="str">
        <f t="shared" ca="1" si="4"/>
        <v>VENDREDI</v>
      </c>
      <c r="G67" s="53" t="str">
        <f t="shared" ca="1" si="4"/>
        <v>SAMEDI</v>
      </c>
      <c r="H67" s="52" t="str">
        <f t="shared" ca="1" si="4"/>
        <v>DIMANCHE</v>
      </c>
    </row>
    <row r="68" spans="1:8" ht="16.5" customHeight="1">
      <c r="B68" s="54">
        <f t="array" aca="1" ref="B68:H68" ca="1">Jours+1+DATE(Calendrier5ans,OptionCalendrier5mois,1)-WEEKDAY(DATE(Calendrier5ans,OptionCalendrier5mois,1),OptionJoursemaine)</f>
        <v>45348</v>
      </c>
      <c r="C68" s="54">
        <f ca="1"/>
        <v>45349</v>
      </c>
      <c r="D68" s="54">
        <f ca="1"/>
        <v>45350</v>
      </c>
      <c r="E68" s="54">
        <f ca="1"/>
        <v>45351</v>
      </c>
      <c r="F68" s="54">
        <f ca="1"/>
        <v>45352</v>
      </c>
      <c r="G68" s="56">
        <f ca="1"/>
        <v>45353</v>
      </c>
      <c r="H68" s="57">
        <f ca="1"/>
        <v>45354</v>
      </c>
    </row>
    <row r="69" spans="1:8" ht="56.25" customHeight="1">
      <c r="B69" s="55" t="s">
        <v>18</v>
      </c>
      <c r="C69" s="55" t="s">
        <v>18</v>
      </c>
      <c r="D69" s="55" t="s">
        <v>18</v>
      </c>
      <c r="E69" s="55" t="s">
        <v>18</v>
      </c>
      <c r="F69" s="55" t="s">
        <v>18</v>
      </c>
      <c r="G69" s="58"/>
      <c r="H69" s="59"/>
    </row>
    <row r="70" spans="1:8" ht="16.5" customHeight="1">
      <c r="B70" s="54">
        <f t="array" aca="1" ref="B70:H70" ca="1">Jours+8+DATE(Calendrier5ans,OptionCalendrier5mois,1)-WEEKDAY(DATE(Calendrier5ans,OptionCalendrier5mois,1),OptionJoursemaine)</f>
        <v>45355</v>
      </c>
      <c r="C70" s="54">
        <f ca="1"/>
        <v>45356</v>
      </c>
      <c r="D70" s="54">
        <f ca="1"/>
        <v>45357</v>
      </c>
      <c r="E70" s="54">
        <f ca="1"/>
        <v>45358</v>
      </c>
      <c r="F70" s="54">
        <f ca="1"/>
        <v>45359</v>
      </c>
      <c r="G70" s="56">
        <f ca="1"/>
        <v>45360</v>
      </c>
      <c r="H70" s="57">
        <f ca="1"/>
        <v>45361</v>
      </c>
    </row>
    <row r="71" spans="1:8" ht="56.25" customHeight="1">
      <c r="B71" s="55"/>
      <c r="C71" s="55"/>
      <c r="D71" s="55"/>
      <c r="E71" s="55"/>
      <c r="F71" s="55"/>
      <c r="G71" s="58"/>
      <c r="H71" s="59"/>
    </row>
    <row r="72" spans="1:8" ht="16.5" customHeight="1">
      <c r="B72" s="54">
        <f t="array" aca="1" ref="B72:H72" ca="1">Jours+15+DATE(Calendrier5ans,OptionCalendrier5mois,1)-WEEKDAY(DATE(Calendrier5ans,OptionCalendrier5mois,1),OptionJoursemaine)</f>
        <v>45362</v>
      </c>
      <c r="C72" s="54">
        <f ca="1"/>
        <v>45363</v>
      </c>
      <c r="D72" s="54">
        <f ca="1"/>
        <v>45364</v>
      </c>
      <c r="E72" s="54">
        <f ca="1"/>
        <v>45365</v>
      </c>
      <c r="F72" s="54">
        <f ca="1"/>
        <v>45366</v>
      </c>
      <c r="G72" s="56">
        <f ca="1"/>
        <v>45367</v>
      </c>
      <c r="H72" s="57">
        <f ca="1"/>
        <v>45368</v>
      </c>
    </row>
    <row r="73" spans="1:8" ht="56.25" customHeight="1">
      <c r="B73" s="55"/>
      <c r="C73" s="55"/>
      <c r="D73" s="55"/>
      <c r="E73" s="55"/>
      <c r="F73" s="55"/>
      <c r="G73" s="58"/>
      <c r="H73" s="59"/>
    </row>
    <row r="74" spans="1:8" ht="16.5" customHeight="1">
      <c r="B74" s="54">
        <f t="array" aca="1" ref="B74:H74" ca="1">Jours+22+DATE(Calendrier5ans,OptionCalendrier5mois,1)-WEEKDAY(DATE(Calendrier5ans,OptionCalendrier5mois,1),OptionJoursemaine)</f>
        <v>45369</v>
      </c>
      <c r="C74" s="54">
        <f ca="1"/>
        <v>45370</v>
      </c>
      <c r="D74" s="54">
        <f ca="1"/>
        <v>45371</v>
      </c>
      <c r="E74" s="54">
        <f ca="1"/>
        <v>45372</v>
      </c>
      <c r="F74" s="54">
        <f ca="1"/>
        <v>45373</v>
      </c>
      <c r="G74" s="56">
        <f ca="1"/>
        <v>45374</v>
      </c>
      <c r="H74" s="57">
        <f ca="1"/>
        <v>45375</v>
      </c>
    </row>
    <row r="75" spans="1:8" ht="56.25" customHeight="1">
      <c r="B75" s="55"/>
      <c r="C75" s="55"/>
      <c r="D75" s="55"/>
      <c r="E75" s="55"/>
      <c r="F75" s="55"/>
      <c r="G75" s="58"/>
      <c r="H75" s="59"/>
    </row>
    <row r="76" spans="1:8" ht="16.5" customHeight="1">
      <c r="B76" s="54">
        <f t="array" aca="1" ref="B76:H76" ca="1">Jours+29+DATE(Calendrier5ans,OptionCalendrier5mois,1)-WEEKDAY(DATE(Calendrier5ans,OptionCalendrier5mois,1),OptionJoursemaine)</f>
        <v>45376</v>
      </c>
      <c r="C76" s="54">
        <f ca="1"/>
        <v>45377</v>
      </c>
      <c r="D76" s="54">
        <f ca="1"/>
        <v>45378</v>
      </c>
      <c r="E76" s="54">
        <f ca="1"/>
        <v>45379</v>
      </c>
      <c r="F76" s="54">
        <f ca="1"/>
        <v>45380</v>
      </c>
      <c r="G76" s="56">
        <f ca="1"/>
        <v>45381</v>
      </c>
      <c r="H76" s="57">
        <f ca="1"/>
        <v>45382</v>
      </c>
    </row>
    <row r="77" spans="1:8" ht="57" customHeight="1">
      <c r="B77" s="55"/>
      <c r="C77" s="55"/>
      <c r="D77" s="55"/>
      <c r="E77" s="55"/>
      <c r="F77" s="55"/>
      <c r="G77" s="58"/>
      <c r="H77" s="61"/>
    </row>
    <row r="78" spans="1:8" ht="16.5" customHeight="1">
      <c r="B78" s="54">
        <f t="array" aca="1" ref="B78:C78" ca="1">Jours+36+DATE(Calendrier5ans,OptionCalendrier5mois,1)-WEEKDAY(DATE(Calendrier5ans,OptionCalendrier5mois,1),OptionJoursemaine)</f>
        <v>45383</v>
      </c>
      <c r="C78" s="54">
        <f ca="1"/>
        <v>45384</v>
      </c>
      <c r="D78" s="336" t="s">
        <v>154</v>
      </c>
      <c r="E78" s="337"/>
      <c r="F78" s="337"/>
      <c r="G78" s="337"/>
      <c r="H78" s="337"/>
    </row>
    <row r="79" spans="1:8" ht="63.75" customHeight="1">
      <c r="B79" s="55"/>
      <c r="C79" s="55"/>
      <c r="D79" s="334"/>
      <c r="E79" s="334"/>
      <c r="F79" s="334"/>
      <c r="G79" s="334"/>
      <c r="H79" s="334"/>
    </row>
    <row r="80" spans="1:8" ht="54" customHeight="1">
      <c r="A80" s="48"/>
      <c r="B80" s="49">
        <f ca="1">YEAR(DATE(Calendrier5ans,OptionCalendrier5mois+1,1))</f>
        <v>2024</v>
      </c>
      <c r="C80" s="335" t="str">
        <f ca="1">TEXT(DATE(Calendrier5ans,OptionCalendrier5mois+1,1),"mmmm")</f>
        <v>avril</v>
      </c>
      <c r="D80" s="335"/>
      <c r="E80" s="335"/>
      <c r="F80" s="48"/>
      <c r="G80" s="48"/>
      <c r="H80" s="48"/>
    </row>
    <row r="81" spans="1:8" ht="14.25" customHeight="1">
      <c r="A81" s="51"/>
      <c r="B81" s="52" t="str">
        <f t="shared" ref="B81:H81" ca="1" si="5">UPPER(TEXT(B82,"jjjj"))</f>
        <v>LUNDI</v>
      </c>
      <c r="C81" s="53" t="str">
        <f t="shared" ca="1" si="5"/>
        <v>MARDI</v>
      </c>
      <c r="D81" s="52" t="str">
        <f t="shared" ca="1" si="5"/>
        <v>MERCREDI</v>
      </c>
      <c r="E81" s="53" t="str">
        <f t="shared" ca="1" si="5"/>
        <v>JEUDI</v>
      </c>
      <c r="F81" s="52" t="str">
        <f t="shared" ca="1" si="5"/>
        <v>VENDREDI</v>
      </c>
      <c r="G81" s="53" t="str">
        <f t="shared" ca="1" si="5"/>
        <v>SAMEDI</v>
      </c>
      <c r="H81" s="52" t="str">
        <f t="shared" ca="1" si="5"/>
        <v>DIMANCHE</v>
      </c>
    </row>
    <row r="82" spans="1:8" ht="16.5" customHeight="1">
      <c r="B82" s="54">
        <f t="array" aca="1" ref="B82:H82" ca="1">Jours+1+DATE(Calendrier6ans,OptionCalendrier6mois,1)-WEEKDAY(DATE(Calendrier6ans,OptionCalendrier6mois,1),OptionJoursemaine)</f>
        <v>45383</v>
      </c>
      <c r="C82" s="54">
        <f ca="1"/>
        <v>45384</v>
      </c>
      <c r="D82" s="54">
        <f ca="1"/>
        <v>45385</v>
      </c>
      <c r="E82" s="54">
        <f ca="1"/>
        <v>45386</v>
      </c>
      <c r="F82" s="54">
        <f ca="1"/>
        <v>45387</v>
      </c>
      <c r="G82" s="56">
        <f ca="1"/>
        <v>45388</v>
      </c>
      <c r="H82" s="57">
        <f ca="1"/>
        <v>45389</v>
      </c>
    </row>
    <row r="83" spans="1:8" ht="56.25" customHeight="1">
      <c r="B83" s="55"/>
      <c r="C83" s="55"/>
      <c r="D83" s="55"/>
      <c r="E83" s="55"/>
      <c r="F83" s="55"/>
      <c r="G83" s="58"/>
      <c r="H83" s="59"/>
    </row>
    <row r="84" spans="1:8" ht="16.5" customHeight="1">
      <c r="B84" s="54">
        <f t="array" aca="1" ref="B84:H84" ca="1">Jours+8+DATE(Calendrier6ans,OptionCalendrier6mois,1)-WEEKDAY(DATE(Calendrier6ans,OptionCalendrier6mois,1),OptionJoursemaine)</f>
        <v>45390</v>
      </c>
      <c r="C84" s="54">
        <f ca="1"/>
        <v>45391</v>
      </c>
      <c r="D84" s="54">
        <f ca="1"/>
        <v>45392</v>
      </c>
      <c r="E84" s="54">
        <f ca="1"/>
        <v>45393</v>
      </c>
      <c r="F84" s="54">
        <f ca="1"/>
        <v>45394</v>
      </c>
      <c r="G84" s="56">
        <f ca="1"/>
        <v>45395</v>
      </c>
      <c r="H84" s="57">
        <f ca="1"/>
        <v>45396</v>
      </c>
    </row>
    <row r="85" spans="1:8" ht="56.25" customHeight="1">
      <c r="B85" s="55"/>
      <c r="C85" s="55"/>
      <c r="D85" s="55"/>
      <c r="E85" s="55"/>
      <c r="F85" s="55"/>
      <c r="G85" s="58"/>
      <c r="H85" s="59"/>
    </row>
    <row r="86" spans="1:8" ht="16.5" customHeight="1">
      <c r="B86" s="54">
        <f t="array" aca="1" ref="B86:H86" ca="1">Jours+15+DATE(Calendrier6ans,OptionCalendrier6mois,1)-WEEKDAY(DATE(Calendrier6ans,OptionCalendrier6mois,1),OptionJoursemaine)</f>
        <v>45397</v>
      </c>
      <c r="C86" s="54">
        <f ca="1"/>
        <v>45398</v>
      </c>
      <c r="D86" s="54">
        <f ca="1"/>
        <v>45399</v>
      </c>
      <c r="E86" s="54">
        <f ca="1"/>
        <v>45400</v>
      </c>
      <c r="F86" s="54">
        <f ca="1"/>
        <v>45401</v>
      </c>
      <c r="G86" s="56">
        <f ca="1"/>
        <v>45402</v>
      </c>
      <c r="H86" s="57">
        <f ca="1"/>
        <v>45403</v>
      </c>
    </row>
    <row r="87" spans="1:8" ht="56.25" customHeight="1">
      <c r="B87" s="55"/>
      <c r="C87" s="55"/>
      <c r="D87" s="55"/>
      <c r="E87" s="55"/>
      <c r="F87" s="55"/>
      <c r="G87" s="58"/>
      <c r="H87" s="59"/>
    </row>
    <row r="88" spans="1:8" ht="16.5" customHeight="1">
      <c r="B88" s="54">
        <f t="array" aca="1" ref="B88:H88" ca="1">Jours+22+DATE(Calendrier6ans,OptionCalendrier6mois,1)-WEEKDAY(DATE(Calendrier6ans,OptionCalendrier6mois,1),OptionJoursemaine)</f>
        <v>45404</v>
      </c>
      <c r="C88" s="54">
        <f ca="1"/>
        <v>45405</v>
      </c>
      <c r="D88" s="54">
        <f ca="1"/>
        <v>45406</v>
      </c>
      <c r="E88" s="54">
        <f ca="1"/>
        <v>45407</v>
      </c>
      <c r="F88" s="54">
        <f ca="1"/>
        <v>45408</v>
      </c>
      <c r="G88" s="56">
        <f ca="1"/>
        <v>45409</v>
      </c>
      <c r="H88" s="57">
        <f ca="1"/>
        <v>45410</v>
      </c>
    </row>
    <row r="89" spans="1:8" ht="56.25" customHeight="1">
      <c r="B89" s="55"/>
      <c r="C89" s="55"/>
      <c r="D89" s="55"/>
      <c r="E89" s="55"/>
      <c r="F89" s="55"/>
      <c r="G89" s="58"/>
      <c r="H89" s="59"/>
    </row>
    <row r="90" spans="1:8" ht="16.5" customHeight="1">
      <c r="B90" s="54">
        <f t="array" aca="1" ref="B90:H90" ca="1">Jours+29+DATE(Calendrier6ans,OptionCalendrier6mois,1)-WEEKDAY(DATE(Calendrier6ans,OptionCalendrier6mois,1),OptionJoursemaine)</f>
        <v>45411</v>
      </c>
      <c r="C90" s="54">
        <f ca="1"/>
        <v>45412</v>
      </c>
      <c r="D90" s="54">
        <f ca="1"/>
        <v>45413</v>
      </c>
      <c r="E90" s="54">
        <f ca="1"/>
        <v>45414</v>
      </c>
      <c r="F90" s="54">
        <f ca="1"/>
        <v>45415</v>
      </c>
      <c r="G90" s="56">
        <f ca="1"/>
        <v>45416</v>
      </c>
      <c r="H90" s="57">
        <f ca="1"/>
        <v>45417</v>
      </c>
    </row>
    <row r="91" spans="1:8" ht="57" customHeight="1">
      <c r="B91" s="55"/>
      <c r="C91" s="55"/>
      <c r="D91" s="55"/>
      <c r="E91" s="55"/>
      <c r="F91" s="55"/>
      <c r="G91" s="58"/>
      <c r="H91" s="61"/>
    </row>
    <row r="92" spans="1:8" ht="16.5" customHeight="1">
      <c r="B92" s="54">
        <f t="array" aca="1" ref="B92:C92" ca="1">Jours+36+DATE(Calendrier6ans,OptionCalendrier6mois,1)-WEEKDAY(DATE(Calendrier6ans,OptionCalendrier6mois,1),OptionJoursemaine)</f>
        <v>45418</v>
      </c>
      <c r="C92" s="54">
        <f ca="1"/>
        <v>45419</v>
      </c>
      <c r="D92" s="336" t="s">
        <v>154</v>
      </c>
      <c r="E92" s="337"/>
      <c r="F92" s="337"/>
      <c r="G92" s="337"/>
      <c r="H92" s="337"/>
    </row>
    <row r="93" spans="1:8" ht="63.75" customHeight="1">
      <c r="B93" s="55"/>
      <c r="C93" s="55"/>
      <c r="D93" s="334"/>
      <c r="E93" s="334"/>
      <c r="F93" s="334"/>
      <c r="G93" s="334"/>
      <c r="H93" s="334"/>
    </row>
    <row r="94" spans="1:8" ht="54" customHeight="1">
      <c r="A94" s="48"/>
      <c r="B94" s="49">
        <f ca="1">YEAR(DATE(Calendrier6ans,OptionCalendrier6mois+1,1))</f>
        <v>2024</v>
      </c>
      <c r="C94" s="335" t="str">
        <f ca="1">TEXT(DATE(Calendrier6ans,OptionCalendrier6mois+1,1),"mmmm")</f>
        <v>mai</v>
      </c>
      <c r="D94" s="335"/>
      <c r="E94" s="335"/>
      <c r="F94" s="48"/>
      <c r="G94" s="48"/>
      <c r="H94" s="48"/>
    </row>
    <row r="95" spans="1:8" ht="14.25" customHeight="1">
      <c r="A95" s="51"/>
      <c r="B95" s="52" t="str">
        <f t="shared" ref="B95:H95" ca="1" si="6">UPPER(TEXT(B96,"jjjj"))</f>
        <v>LUNDI</v>
      </c>
      <c r="C95" s="53" t="str">
        <f t="shared" ca="1" si="6"/>
        <v>MARDI</v>
      </c>
      <c r="D95" s="52" t="str">
        <f t="shared" ca="1" si="6"/>
        <v>MERCREDI</v>
      </c>
      <c r="E95" s="53" t="str">
        <f t="shared" ca="1" si="6"/>
        <v>JEUDI</v>
      </c>
      <c r="F95" s="52" t="str">
        <f t="shared" ca="1" si="6"/>
        <v>VENDREDI</v>
      </c>
      <c r="G95" s="53" t="str">
        <f t="shared" ca="1" si="6"/>
        <v>SAMEDI</v>
      </c>
      <c r="H95" s="52" t="str">
        <f t="shared" ca="1" si="6"/>
        <v>DIMANCHE</v>
      </c>
    </row>
    <row r="96" spans="1:8" ht="16.5" customHeight="1">
      <c r="B96" s="54">
        <f t="array" aca="1" ref="B96:H96" ca="1">Jours+1+DATE(Calendrier7ans,OptionCalendrier7mois,1)-WEEKDAY(DATE(Calendrier7ans,OptionCalendrier7mois,1),OptionJoursemaine)</f>
        <v>45411</v>
      </c>
      <c r="C96" s="54">
        <f ca="1"/>
        <v>45412</v>
      </c>
      <c r="D96" s="54">
        <f ca="1"/>
        <v>45413</v>
      </c>
      <c r="E96" s="54">
        <f ca="1"/>
        <v>45414</v>
      </c>
      <c r="F96" s="54">
        <f ca="1"/>
        <v>45415</v>
      </c>
      <c r="G96" s="56">
        <f ca="1"/>
        <v>45416</v>
      </c>
      <c r="H96" s="57">
        <f ca="1"/>
        <v>45417</v>
      </c>
    </row>
    <row r="97" spans="1:8" ht="56.25" customHeight="1">
      <c r="B97" s="55"/>
      <c r="C97" s="55"/>
      <c r="D97" s="55"/>
      <c r="E97" s="55"/>
      <c r="F97" s="55"/>
      <c r="G97" s="58"/>
      <c r="H97" s="59"/>
    </row>
    <row r="98" spans="1:8" ht="16.5" customHeight="1">
      <c r="B98" s="54">
        <f t="array" aca="1" ref="B98:H98" ca="1">Jours+8+DATE(Calendrier7ans,OptionCalendrier7mois,1)-WEEKDAY(DATE(Calendrier7ans,OptionCalendrier7mois,1),OptionJoursemaine)</f>
        <v>45418</v>
      </c>
      <c r="C98" s="54">
        <f ca="1"/>
        <v>45419</v>
      </c>
      <c r="D98" s="54">
        <f ca="1"/>
        <v>45420</v>
      </c>
      <c r="E98" s="54">
        <f ca="1"/>
        <v>45421</v>
      </c>
      <c r="F98" s="54">
        <f ca="1"/>
        <v>45422</v>
      </c>
      <c r="G98" s="56">
        <f ca="1"/>
        <v>45423</v>
      </c>
      <c r="H98" s="57">
        <f ca="1"/>
        <v>45424</v>
      </c>
    </row>
    <row r="99" spans="1:8" ht="56.25" customHeight="1">
      <c r="B99" s="55"/>
      <c r="C99" s="55"/>
      <c r="D99" s="55"/>
      <c r="E99" s="55"/>
      <c r="F99" s="55"/>
      <c r="G99" s="58"/>
      <c r="H99" s="59"/>
    </row>
    <row r="100" spans="1:8" ht="16.5" customHeight="1">
      <c r="B100" s="54">
        <f t="array" aca="1" ref="B100:H100" ca="1">Jours+15+DATE(Calendrier7ans,OptionCalendrier7mois,1)-WEEKDAY(DATE(Calendrier7ans,OptionCalendrier7mois,1),OptionJoursemaine)</f>
        <v>45425</v>
      </c>
      <c r="C100" s="54">
        <f ca="1"/>
        <v>45426</v>
      </c>
      <c r="D100" s="54">
        <f ca="1"/>
        <v>45427</v>
      </c>
      <c r="E100" s="54">
        <f ca="1"/>
        <v>45428</v>
      </c>
      <c r="F100" s="54">
        <f ca="1"/>
        <v>45429</v>
      </c>
      <c r="G100" s="56">
        <f ca="1"/>
        <v>45430</v>
      </c>
      <c r="H100" s="57">
        <f ca="1"/>
        <v>45431</v>
      </c>
    </row>
    <row r="101" spans="1:8" ht="56.25" customHeight="1">
      <c r="B101" s="55"/>
      <c r="C101" s="55"/>
      <c r="D101" s="55"/>
      <c r="E101" s="55"/>
      <c r="F101" s="55"/>
      <c r="G101" s="58"/>
      <c r="H101" s="59"/>
    </row>
    <row r="102" spans="1:8" ht="16.5" customHeight="1">
      <c r="B102" s="54">
        <f t="array" aca="1" ref="B102:H102" ca="1">Jours+22+DATE(Calendrier7ans,OptionCalendrier7mois,1)-WEEKDAY(DATE(Calendrier7ans,OptionCalendrier7mois,1),OptionJoursemaine)</f>
        <v>45432</v>
      </c>
      <c r="C102" s="54">
        <f ca="1"/>
        <v>45433</v>
      </c>
      <c r="D102" s="54">
        <f ca="1"/>
        <v>45434</v>
      </c>
      <c r="E102" s="54">
        <f ca="1"/>
        <v>45435</v>
      </c>
      <c r="F102" s="54">
        <f ca="1"/>
        <v>45436</v>
      </c>
      <c r="G102" s="56">
        <f ca="1"/>
        <v>45437</v>
      </c>
      <c r="H102" s="57">
        <f ca="1"/>
        <v>45438</v>
      </c>
    </row>
    <row r="103" spans="1:8" ht="56.25" customHeight="1">
      <c r="B103" s="55"/>
      <c r="C103" s="55"/>
      <c r="D103" s="55"/>
      <c r="E103" s="55"/>
      <c r="F103" s="55"/>
      <c r="G103" s="58"/>
      <c r="H103" s="59"/>
    </row>
    <row r="104" spans="1:8" ht="16.5" customHeight="1">
      <c r="B104" s="54">
        <f t="array" aca="1" ref="B104:H104" ca="1">Jours+29+DATE(Calendrier7ans,OptionCalendrier7mois,1)-WEEKDAY(DATE(Calendrier7ans,OptionCalendrier7mois,1),OptionJoursemaine)</f>
        <v>45439</v>
      </c>
      <c r="C104" s="54">
        <f ca="1"/>
        <v>45440</v>
      </c>
      <c r="D104" s="54">
        <f ca="1"/>
        <v>45441</v>
      </c>
      <c r="E104" s="54">
        <f ca="1"/>
        <v>45442</v>
      </c>
      <c r="F104" s="54">
        <f ca="1"/>
        <v>45443</v>
      </c>
      <c r="G104" s="56">
        <f ca="1"/>
        <v>45444</v>
      </c>
      <c r="H104" s="57">
        <f ca="1"/>
        <v>45445</v>
      </c>
    </row>
    <row r="105" spans="1:8" ht="57" customHeight="1">
      <c r="B105" s="55"/>
      <c r="C105" s="55"/>
      <c r="D105" s="55"/>
      <c r="E105" s="55"/>
      <c r="F105" s="55"/>
      <c r="G105" s="58"/>
      <c r="H105" s="61"/>
    </row>
    <row r="106" spans="1:8" ht="16.5" customHeight="1">
      <c r="B106" s="54">
        <f t="array" aca="1" ref="B106:C106" ca="1">Jours+36+DATE(Calendrier7ans,OptionCalendrier7mois,1)-WEEKDAY(DATE(Calendrier7ans,OptionCalendrier7mois,1),OptionJoursemaine)</f>
        <v>45446</v>
      </c>
      <c r="C106" s="54">
        <f ca="1"/>
        <v>45447</v>
      </c>
      <c r="D106" s="336" t="s">
        <v>154</v>
      </c>
      <c r="E106" s="337"/>
      <c r="F106" s="337"/>
      <c r="G106" s="337"/>
      <c r="H106" s="337"/>
    </row>
    <row r="107" spans="1:8" ht="63.75" customHeight="1">
      <c r="B107" s="55"/>
      <c r="C107" s="55"/>
      <c r="D107" s="334"/>
      <c r="E107" s="334"/>
      <c r="F107" s="334"/>
      <c r="G107" s="334"/>
      <c r="H107" s="334"/>
    </row>
    <row r="108" spans="1:8" ht="54" customHeight="1">
      <c r="A108" s="48"/>
      <c r="B108" s="49">
        <f ca="1">YEAR(DATE(Calendrier7ans,OptionCalendrier7mois+1,1))</f>
        <v>2024</v>
      </c>
      <c r="C108" s="335" t="str">
        <f ca="1">TEXT(DATE(Calendrier7ans,OptionCalendrier7mois+1,1),"mmmm")</f>
        <v>juin</v>
      </c>
      <c r="D108" s="335"/>
      <c r="E108" s="335"/>
      <c r="F108" s="48"/>
      <c r="G108" s="48"/>
      <c r="H108" s="48"/>
    </row>
    <row r="109" spans="1:8" ht="14.25" customHeight="1">
      <c r="A109" s="51"/>
      <c r="B109" s="52" t="str">
        <f t="shared" ref="B109:H109" ca="1" si="7">UPPER(TEXT(B110,"jjjj"))</f>
        <v>LUNDI</v>
      </c>
      <c r="C109" s="53" t="str">
        <f t="shared" ca="1" si="7"/>
        <v>MARDI</v>
      </c>
      <c r="D109" s="52" t="str">
        <f t="shared" ca="1" si="7"/>
        <v>MERCREDI</v>
      </c>
      <c r="E109" s="53" t="str">
        <f t="shared" ca="1" si="7"/>
        <v>JEUDI</v>
      </c>
      <c r="F109" s="52" t="str">
        <f t="shared" ca="1" si="7"/>
        <v>VENDREDI</v>
      </c>
      <c r="G109" s="53" t="str">
        <f t="shared" ca="1" si="7"/>
        <v>SAMEDI</v>
      </c>
      <c r="H109" s="52" t="str">
        <f t="shared" ca="1" si="7"/>
        <v>DIMANCHE</v>
      </c>
    </row>
    <row r="110" spans="1:8" ht="16.5" customHeight="1">
      <c r="B110" s="54">
        <f t="array" aca="1" ref="B110:H110" ca="1">Jours+1+DATE(Calendrier8ans,OptionCalendrier8mois,1)-WEEKDAY(DATE(Calendrier8ans,OptionCalendrier8mois,1),OptionJoursemaine)</f>
        <v>45439</v>
      </c>
      <c r="C110" s="54">
        <f ca="1"/>
        <v>45440</v>
      </c>
      <c r="D110" s="54">
        <f ca="1"/>
        <v>45441</v>
      </c>
      <c r="E110" s="54">
        <f ca="1"/>
        <v>45442</v>
      </c>
      <c r="F110" s="54">
        <f ca="1"/>
        <v>45443</v>
      </c>
      <c r="G110" s="56">
        <f ca="1"/>
        <v>45444</v>
      </c>
      <c r="H110" s="57">
        <f ca="1"/>
        <v>45445</v>
      </c>
    </row>
    <row r="111" spans="1:8" ht="56.25" customHeight="1">
      <c r="B111" s="55"/>
      <c r="C111" s="55"/>
      <c r="D111" s="55"/>
      <c r="E111" s="55"/>
      <c r="F111" s="55"/>
      <c r="G111" s="58"/>
      <c r="H111" s="59"/>
    </row>
    <row r="112" spans="1:8" ht="16.5" customHeight="1">
      <c r="B112" s="54">
        <f t="array" aca="1" ref="B112:H112" ca="1">Jours+8+DATE(Calendrier8ans,OptionCalendrier8mois,1)-WEEKDAY(DATE(Calendrier8ans,OptionCalendrier8mois,1),OptionJoursemaine)</f>
        <v>45446</v>
      </c>
      <c r="C112" s="54">
        <f ca="1"/>
        <v>45447</v>
      </c>
      <c r="D112" s="54">
        <f ca="1"/>
        <v>45448</v>
      </c>
      <c r="E112" s="54">
        <f ca="1"/>
        <v>45449</v>
      </c>
      <c r="F112" s="54">
        <f ca="1"/>
        <v>45450</v>
      </c>
      <c r="G112" s="56">
        <f ca="1"/>
        <v>45451</v>
      </c>
      <c r="H112" s="57">
        <f ca="1"/>
        <v>45452</v>
      </c>
    </row>
    <row r="113" spans="1:8" ht="56.25" customHeight="1">
      <c r="B113" s="55"/>
      <c r="C113" s="55"/>
      <c r="D113" s="55"/>
      <c r="E113" s="55"/>
      <c r="F113" s="55"/>
      <c r="G113" s="58"/>
      <c r="H113" s="59"/>
    </row>
    <row r="114" spans="1:8" ht="16.5" customHeight="1">
      <c r="B114" s="54">
        <f t="array" aca="1" ref="B114:H114" ca="1">Jours+15+DATE(Calendrier8ans,OptionCalendrier8mois,1)-WEEKDAY(DATE(Calendrier8ans,OptionCalendrier8mois,1),OptionJoursemaine)</f>
        <v>45453</v>
      </c>
      <c r="C114" s="54">
        <f ca="1"/>
        <v>45454</v>
      </c>
      <c r="D114" s="54">
        <f ca="1"/>
        <v>45455</v>
      </c>
      <c r="E114" s="54">
        <f ca="1"/>
        <v>45456</v>
      </c>
      <c r="F114" s="54">
        <f ca="1"/>
        <v>45457</v>
      </c>
      <c r="G114" s="56">
        <f ca="1"/>
        <v>45458</v>
      </c>
      <c r="H114" s="57">
        <f ca="1"/>
        <v>45459</v>
      </c>
    </row>
    <row r="115" spans="1:8" ht="56.25" customHeight="1">
      <c r="B115" s="55"/>
      <c r="C115" s="55"/>
      <c r="D115" s="55"/>
      <c r="E115" s="55"/>
      <c r="F115" s="55"/>
      <c r="G115" s="58"/>
      <c r="H115" s="59"/>
    </row>
    <row r="116" spans="1:8" ht="16.5" customHeight="1">
      <c r="B116" s="54">
        <f t="array" aca="1" ref="B116:H116" ca="1">Jours+22+DATE(Calendrier8ans,OptionCalendrier8mois,1)-WEEKDAY(DATE(Calendrier8ans,OptionCalendrier8mois,1),OptionJoursemaine)</f>
        <v>45460</v>
      </c>
      <c r="C116" s="54">
        <f ca="1"/>
        <v>45461</v>
      </c>
      <c r="D116" s="54">
        <f ca="1"/>
        <v>45462</v>
      </c>
      <c r="E116" s="54">
        <f ca="1"/>
        <v>45463</v>
      </c>
      <c r="F116" s="54">
        <f ca="1"/>
        <v>45464</v>
      </c>
      <c r="G116" s="56">
        <f ca="1"/>
        <v>45465</v>
      </c>
      <c r="H116" s="57">
        <f ca="1"/>
        <v>45466</v>
      </c>
    </row>
    <row r="117" spans="1:8" ht="56.25" customHeight="1">
      <c r="B117" s="55"/>
      <c r="C117" s="55"/>
      <c r="D117" s="55"/>
      <c r="E117" s="55"/>
      <c r="F117" s="55"/>
      <c r="G117" s="58"/>
      <c r="H117" s="59"/>
    </row>
    <row r="118" spans="1:8" ht="16.5" customHeight="1">
      <c r="B118" s="54">
        <f t="array" aca="1" ref="B118:H118" ca="1">Jours+29+DATE(Calendrier8ans,OptionCalendrier8mois,1)-WEEKDAY(DATE(Calendrier8ans,OptionCalendrier8mois,1),OptionJoursemaine)</f>
        <v>45467</v>
      </c>
      <c r="C118" s="54">
        <f ca="1"/>
        <v>45468</v>
      </c>
      <c r="D118" s="54">
        <f ca="1"/>
        <v>45469</v>
      </c>
      <c r="E118" s="54">
        <f ca="1"/>
        <v>45470</v>
      </c>
      <c r="F118" s="54">
        <f ca="1"/>
        <v>45471</v>
      </c>
      <c r="G118" s="56">
        <f ca="1"/>
        <v>45472</v>
      </c>
      <c r="H118" s="57">
        <f ca="1"/>
        <v>45473</v>
      </c>
    </row>
    <row r="119" spans="1:8" ht="57" customHeight="1">
      <c r="B119" s="55"/>
      <c r="C119" s="55"/>
      <c r="D119" s="55"/>
      <c r="E119" s="55"/>
      <c r="F119" s="55"/>
      <c r="G119" s="58"/>
      <c r="H119" s="61"/>
    </row>
    <row r="120" spans="1:8" ht="16.5" customHeight="1">
      <c r="B120" s="54">
        <f t="array" aca="1" ref="B120:C120" ca="1">Jours+36+DATE(Calendrier8ans,OptionCalendrier8mois,1)-WEEKDAY(DATE(Calendrier8ans,OptionCalendrier8mois,1),OptionJoursemaine)</f>
        <v>45474</v>
      </c>
      <c r="C120" s="54">
        <f ca="1"/>
        <v>45475</v>
      </c>
      <c r="D120" s="336" t="s">
        <v>154</v>
      </c>
      <c r="E120" s="337"/>
      <c r="F120" s="337"/>
      <c r="G120" s="337"/>
      <c r="H120" s="337"/>
    </row>
    <row r="121" spans="1:8" ht="63.75" customHeight="1">
      <c r="B121" s="55"/>
      <c r="C121" s="55"/>
      <c r="D121" s="334"/>
      <c r="E121" s="334"/>
      <c r="F121" s="334"/>
      <c r="G121" s="334"/>
      <c r="H121" s="334"/>
    </row>
    <row r="122" spans="1:8" ht="54" customHeight="1">
      <c r="A122" s="48"/>
      <c r="B122" s="49">
        <f ca="1">YEAR(DATE(Calendrier8ans,OptionCalendrier8mois+1,1))</f>
        <v>2024</v>
      </c>
      <c r="C122" s="335" t="str">
        <f ca="1">TEXT(DATE(Calendrier8ans,OptionCalendrier8mois+1,1),"mmmm")</f>
        <v>juillet</v>
      </c>
      <c r="D122" s="335"/>
      <c r="E122" s="335"/>
      <c r="F122" s="48"/>
      <c r="G122" s="48"/>
      <c r="H122" s="48"/>
    </row>
    <row r="123" spans="1:8" ht="14.25" customHeight="1">
      <c r="A123" s="51"/>
      <c r="B123" s="52" t="str">
        <f t="shared" ref="B123:H123" ca="1" si="8">UPPER(TEXT(B124,"jjjj"))</f>
        <v>LUNDI</v>
      </c>
      <c r="C123" s="53" t="str">
        <f t="shared" ca="1" si="8"/>
        <v>MARDI</v>
      </c>
      <c r="D123" s="52" t="str">
        <f t="shared" ca="1" si="8"/>
        <v>MERCREDI</v>
      </c>
      <c r="E123" s="53" t="str">
        <f t="shared" ca="1" si="8"/>
        <v>JEUDI</v>
      </c>
      <c r="F123" s="52" t="str">
        <f t="shared" ca="1" si="8"/>
        <v>VENDREDI</v>
      </c>
      <c r="G123" s="53" t="str">
        <f t="shared" ca="1" si="8"/>
        <v>SAMEDI</v>
      </c>
      <c r="H123" s="52" t="str">
        <f t="shared" ca="1" si="8"/>
        <v>DIMANCHE</v>
      </c>
    </row>
    <row r="124" spans="1:8" ht="16.5" customHeight="1">
      <c r="B124" s="54">
        <f t="array" aca="1" ref="B124:H124" ca="1">Jours+1+DATE(Calendrier9ans,OptionCalendrier9mois,1)-WEEKDAY(DATE(Calendrier9ans,OptionCalendrier9mois,1),OptionJoursemaine)</f>
        <v>45474</v>
      </c>
      <c r="C124" s="54">
        <f ca="1"/>
        <v>45475</v>
      </c>
      <c r="D124" s="54">
        <f ca="1"/>
        <v>45476</v>
      </c>
      <c r="E124" s="54">
        <f ca="1"/>
        <v>45477</v>
      </c>
      <c r="F124" s="54">
        <f ca="1"/>
        <v>45478</v>
      </c>
      <c r="G124" s="56">
        <f ca="1"/>
        <v>45479</v>
      </c>
      <c r="H124" s="57">
        <f ca="1"/>
        <v>45480</v>
      </c>
    </row>
    <row r="125" spans="1:8" ht="56.25" customHeight="1">
      <c r="B125" s="55"/>
      <c r="C125" s="55"/>
      <c r="D125" s="55"/>
      <c r="E125" s="55"/>
      <c r="F125" s="55"/>
      <c r="G125" s="58"/>
      <c r="H125" s="59"/>
    </row>
    <row r="126" spans="1:8" ht="16.5" customHeight="1">
      <c r="B126" s="54">
        <f t="array" aca="1" ref="B126:H126" ca="1">Jours+8+DATE(Calendrier9ans,OptionCalendrier9mois,1)-WEEKDAY(DATE(Calendrier9ans,OptionCalendrier9mois,1),OptionJoursemaine)</f>
        <v>45481</v>
      </c>
      <c r="C126" s="54">
        <f ca="1"/>
        <v>45482</v>
      </c>
      <c r="D126" s="54">
        <f ca="1"/>
        <v>45483</v>
      </c>
      <c r="E126" s="54">
        <f ca="1"/>
        <v>45484</v>
      </c>
      <c r="F126" s="54">
        <f ca="1"/>
        <v>45485</v>
      </c>
      <c r="G126" s="56">
        <f ca="1"/>
        <v>45486</v>
      </c>
      <c r="H126" s="57">
        <f ca="1"/>
        <v>45487</v>
      </c>
    </row>
    <row r="127" spans="1:8" ht="56.25" customHeight="1">
      <c r="B127" s="55"/>
      <c r="C127" s="55"/>
      <c r="D127" s="55"/>
      <c r="E127" s="55"/>
      <c r="F127" s="55"/>
      <c r="G127" s="58"/>
      <c r="H127" s="59"/>
    </row>
    <row r="128" spans="1:8" ht="16.5" customHeight="1">
      <c r="B128" s="54">
        <f t="array" aca="1" ref="B128:H128" ca="1">Jours+15+DATE(Calendrier9ans,OptionCalendrier9mois,1)-WEEKDAY(DATE(Calendrier9ans,OptionCalendrier9mois,1),OptionJoursemaine)</f>
        <v>45488</v>
      </c>
      <c r="C128" s="54">
        <f ca="1"/>
        <v>45489</v>
      </c>
      <c r="D128" s="54">
        <f ca="1"/>
        <v>45490</v>
      </c>
      <c r="E128" s="54">
        <f ca="1"/>
        <v>45491</v>
      </c>
      <c r="F128" s="54">
        <f ca="1"/>
        <v>45492</v>
      </c>
      <c r="G128" s="56">
        <f ca="1"/>
        <v>45493</v>
      </c>
      <c r="H128" s="57">
        <f ca="1"/>
        <v>45494</v>
      </c>
    </row>
    <row r="129" spans="1:8" ht="56.25" customHeight="1">
      <c r="B129" s="55"/>
      <c r="C129" s="55"/>
      <c r="D129" s="55"/>
      <c r="E129" s="55"/>
      <c r="F129" s="55"/>
      <c r="G129" s="58"/>
      <c r="H129" s="59"/>
    </row>
    <row r="130" spans="1:8" ht="16.5" customHeight="1">
      <c r="B130" s="54">
        <f t="array" aca="1" ref="B130:H130" ca="1">Jours+22+DATE(Calendrier9ans,OptionCalendrier9mois,1)-WEEKDAY(DATE(Calendrier9ans,OptionCalendrier9mois,1),OptionJoursemaine)</f>
        <v>45495</v>
      </c>
      <c r="C130" s="54">
        <f ca="1"/>
        <v>45496</v>
      </c>
      <c r="D130" s="54">
        <f ca="1"/>
        <v>45497</v>
      </c>
      <c r="E130" s="54">
        <f ca="1"/>
        <v>45498</v>
      </c>
      <c r="F130" s="54">
        <f ca="1"/>
        <v>45499</v>
      </c>
      <c r="G130" s="56">
        <f ca="1"/>
        <v>45500</v>
      </c>
      <c r="H130" s="57">
        <f ca="1"/>
        <v>45501</v>
      </c>
    </row>
    <row r="131" spans="1:8" ht="56.25" customHeight="1">
      <c r="B131" s="55"/>
      <c r="C131" s="55"/>
      <c r="D131" s="55"/>
      <c r="E131" s="55"/>
      <c r="F131" s="55"/>
      <c r="G131" s="58"/>
      <c r="H131" s="59"/>
    </row>
    <row r="132" spans="1:8" ht="16.5" customHeight="1">
      <c r="B132" s="54">
        <f t="array" aca="1" ref="B132:H132" ca="1">Jours+29+DATE(Calendrier9ans,OptionCalendrier9mois,1)-WEEKDAY(DATE(Calendrier9ans,OptionCalendrier9mois,1),OptionJoursemaine)</f>
        <v>45502</v>
      </c>
      <c r="C132" s="54">
        <f ca="1"/>
        <v>45503</v>
      </c>
      <c r="D132" s="54">
        <f ca="1"/>
        <v>45504</v>
      </c>
      <c r="E132" s="54">
        <f ca="1"/>
        <v>45505</v>
      </c>
      <c r="F132" s="54">
        <f ca="1"/>
        <v>45506</v>
      </c>
      <c r="G132" s="56">
        <f ca="1"/>
        <v>45507</v>
      </c>
      <c r="H132" s="57">
        <f ca="1"/>
        <v>45508</v>
      </c>
    </row>
    <row r="133" spans="1:8" ht="57" customHeight="1">
      <c r="B133" s="55"/>
      <c r="C133" s="55"/>
      <c r="D133" s="55"/>
      <c r="E133" s="55"/>
      <c r="F133" s="55"/>
      <c r="G133" s="58"/>
      <c r="H133" s="61"/>
    </row>
    <row r="134" spans="1:8" ht="16.5" customHeight="1">
      <c r="B134" s="54">
        <f t="array" aca="1" ref="B134:C134" ca="1">Jours+36+DATE(Calendrier9ans,OptionCalendrier9mois,1)-WEEKDAY(DATE(Calendrier9ans,OptionCalendrier9mois,1),OptionJoursemaine)</f>
        <v>45509</v>
      </c>
      <c r="C134" s="54">
        <f ca="1"/>
        <v>45510</v>
      </c>
      <c r="D134" s="336" t="s">
        <v>154</v>
      </c>
      <c r="E134" s="337"/>
      <c r="F134" s="337"/>
      <c r="G134" s="337"/>
      <c r="H134" s="337"/>
    </row>
    <row r="135" spans="1:8" ht="63.75" customHeight="1">
      <c r="B135" s="55"/>
      <c r="C135" s="55"/>
      <c r="D135" s="334"/>
      <c r="E135" s="334"/>
      <c r="F135" s="334"/>
      <c r="G135" s="334"/>
      <c r="H135" s="334"/>
    </row>
    <row r="136" spans="1:8" ht="54" customHeight="1">
      <c r="A136" s="48"/>
      <c r="B136" s="49">
        <f ca="1">YEAR(DATE(Calendrier9ans,OptionCalendrier9mois+1,1))</f>
        <v>2024</v>
      </c>
      <c r="C136" s="335" t="str">
        <f ca="1">TEXT(DATE(Calendrier9ans,OptionCalendrier9mois+1,1),"mmmm")</f>
        <v>août</v>
      </c>
      <c r="D136" s="335"/>
      <c r="E136" s="335"/>
      <c r="F136" s="48"/>
      <c r="G136" s="48"/>
      <c r="H136" s="48"/>
    </row>
    <row r="137" spans="1:8" ht="14.25" customHeight="1">
      <c r="A137" s="51"/>
      <c r="B137" s="52" t="str">
        <f t="shared" ref="B137:H137" ca="1" si="9">UPPER(TEXT(B138,"jjjj"))</f>
        <v>LUNDI</v>
      </c>
      <c r="C137" s="53" t="str">
        <f t="shared" ca="1" si="9"/>
        <v>MARDI</v>
      </c>
      <c r="D137" s="52" t="str">
        <f t="shared" ca="1" si="9"/>
        <v>MERCREDI</v>
      </c>
      <c r="E137" s="53" t="str">
        <f t="shared" ca="1" si="9"/>
        <v>JEUDI</v>
      </c>
      <c r="F137" s="52" t="str">
        <f t="shared" ca="1" si="9"/>
        <v>VENDREDI</v>
      </c>
      <c r="G137" s="53" t="str">
        <f t="shared" ca="1" si="9"/>
        <v>SAMEDI</v>
      </c>
      <c r="H137" s="52" t="str">
        <f t="shared" ca="1" si="9"/>
        <v>DIMANCHE</v>
      </c>
    </row>
    <row r="138" spans="1:8" ht="16.5" customHeight="1">
      <c r="B138" s="54">
        <f t="array" aca="1" ref="B138:H138" ca="1">Jours+1+DATE(Calendrier10ans,OptionCalendrier10mois,1)-WEEKDAY(DATE(Calendrier10ans,OptionCalendrier10mois,1),OptionJoursemaine)</f>
        <v>45502</v>
      </c>
      <c r="C138" s="54">
        <f ca="1"/>
        <v>45503</v>
      </c>
      <c r="D138" s="54">
        <f ca="1"/>
        <v>45504</v>
      </c>
      <c r="E138" s="54">
        <f ca="1"/>
        <v>45505</v>
      </c>
      <c r="F138" s="54">
        <f ca="1"/>
        <v>45506</v>
      </c>
      <c r="G138" s="56">
        <f ca="1"/>
        <v>45507</v>
      </c>
      <c r="H138" s="57">
        <f ca="1"/>
        <v>45508</v>
      </c>
    </row>
    <row r="139" spans="1:8" ht="56.25" customHeight="1">
      <c r="B139" s="55"/>
      <c r="C139" s="55"/>
      <c r="D139" s="55"/>
      <c r="E139" s="55"/>
      <c r="F139" s="55"/>
      <c r="G139" s="58"/>
      <c r="H139" s="59"/>
    </row>
    <row r="140" spans="1:8" ht="16.5" customHeight="1">
      <c r="B140" s="54">
        <f t="array" aca="1" ref="B140:H140" ca="1">Jours+8+DATE(Calendrier10ans,OptionCalendrier10mois,1)-WEEKDAY(DATE(Calendrier10ans,OptionCalendrier10mois,1),OptionJoursemaine)</f>
        <v>45509</v>
      </c>
      <c r="C140" s="54">
        <f ca="1"/>
        <v>45510</v>
      </c>
      <c r="D140" s="54">
        <f ca="1"/>
        <v>45511</v>
      </c>
      <c r="E140" s="54">
        <f ca="1"/>
        <v>45512</v>
      </c>
      <c r="F140" s="54">
        <f ca="1"/>
        <v>45513</v>
      </c>
      <c r="G140" s="56">
        <f ca="1"/>
        <v>45514</v>
      </c>
      <c r="H140" s="57">
        <f ca="1"/>
        <v>45515</v>
      </c>
    </row>
    <row r="141" spans="1:8" ht="56.25" customHeight="1">
      <c r="B141" s="55"/>
      <c r="C141" s="55"/>
      <c r="D141" s="55"/>
      <c r="E141" s="55"/>
      <c r="F141" s="55"/>
      <c r="G141" s="58"/>
      <c r="H141" s="59"/>
    </row>
    <row r="142" spans="1:8" ht="16.5" customHeight="1">
      <c r="B142" s="54">
        <f t="array" aca="1" ref="B142:H142" ca="1">Jours+15+DATE(Calendrier10ans,OptionCalendrier10mois,1)-WEEKDAY(DATE(Calendrier10ans,OptionCalendrier10mois,1),OptionJoursemaine)</f>
        <v>45516</v>
      </c>
      <c r="C142" s="54">
        <f ca="1"/>
        <v>45517</v>
      </c>
      <c r="D142" s="54">
        <f ca="1"/>
        <v>45518</v>
      </c>
      <c r="E142" s="54">
        <f ca="1"/>
        <v>45519</v>
      </c>
      <c r="F142" s="54">
        <f ca="1"/>
        <v>45520</v>
      </c>
      <c r="G142" s="56">
        <f ca="1"/>
        <v>45521</v>
      </c>
      <c r="H142" s="57">
        <f ca="1"/>
        <v>45522</v>
      </c>
    </row>
    <row r="143" spans="1:8" ht="56.25" customHeight="1">
      <c r="B143" s="55"/>
      <c r="C143" s="55"/>
      <c r="D143" s="55"/>
      <c r="E143" s="55"/>
      <c r="F143" s="55"/>
      <c r="G143" s="58"/>
      <c r="H143" s="59"/>
    </row>
    <row r="144" spans="1:8" ht="16.5" customHeight="1">
      <c r="B144" s="54">
        <f t="array" aca="1" ref="B144:H144" ca="1">Jours+22+DATE(Calendrier10ans,OptionCalendrier10mois,1)-WEEKDAY(DATE(Calendrier10ans,OptionCalendrier10mois,1),OptionJoursemaine)</f>
        <v>45523</v>
      </c>
      <c r="C144" s="54">
        <f ca="1"/>
        <v>45524</v>
      </c>
      <c r="D144" s="54">
        <f ca="1"/>
        <v>45525</v>
      </c>
      <c r="E144" s="54">
        <f ca="1"/>
        <v>45526</v>
      </c>
      <c r="F144" s="54">
        <f ca="1"/>
        <v>45527</v>
      </c>
      <c r="G144" s="56">
        <f ca="1"/>
        <v>45528</v>
      </c>
      <c r="H144" s="57">
        <f ca="1"/>
        <v>45529</v>
      </c>
    </row>
    <row r="145" spans="2:8" ht="56.25" customHeight="1">
      <c r="B145" s="55"/>
      <c r="C145" s="55"/>
      <c r="D145" s="55"/>
      <c r="E145" s="55"/>
      <c r="F145" s="55"/>
      <c r="G145" s="58"/>
      <c r="H145" s="59"/>
    </row>
    <row r="146" spans="2:8" ht="16.5" customHeight="1">
      <c r="B146" s="54">
        <f t="array" aca="1" ref="B146:H146" ca="1">Jours+29+DATE(Calendrier10ans,OptionCalendrier10mois,1)-WEEKDAY(DATE(Calendrier10ans,OptionCalendrier10mois,1),OptionJoursemaine)</f>
        <v>45530</v>
      </c>
      <c r="C146" s="54">
        <f ca="1"/>
        <v>45531</v>
      </c>
      <c r="D146" s="54">
        <f ca="1"/>
        <v>45532</v>
      </c>
      <c r="E146" s="54">
        <f ca="1"/>
        <v>45533</v>
      </c>
      <c r="F146" s="54">
        <f ca="1"/>
        <v>45534</v>
      </c>
      <c r="G146" s="56">
        <f ca="1"/>
        <v>45535</v>
      </c>
      <c r="H146" s="57">
        <f ca="1"/>
        <v>45536</v>
      </c>
    </row>
    <row r="147" spans="2:8" ht="57" customHeight="1">
      <c r="B147" s="55"/>
      <c r="C147" s="55"/>
      <c r="D147" s="55"/>
      <c r="E147" s="55"/>
      <c r="F147" s="55"/>
      <c r="G147" s="58"/>
      <c r="H147" s="61"/>
    </row>
    <row r="148" spans="2:8" ht="16.5" customHeight="1">
      <c r="B148" s="54">
        <f t="array" aca="1" ref="B148:C148" ca="1">Jours+36+DATE(Calendrier10ans,OptionCalendrier10mois,1)-WEEKDAY(DATE(Calendrier10ans,OptionCalendrier10mois,1),OptionJoursemaine)</f>
        <v>45537</v>
      </c>
      <c r="C148" s="54">
        <f ca="1"/>
        <v>45538</v>
      </c>
      <c r="D148" s="336" t="s">
        <v>154</v>
      </c>
      <c r="E148" s="337"/>
      <c r="F148" s="337"/>
      <c r="G148" s="337"/>
      <c r="H148" s="337"/>
    </row>
    <row r="149" spans="2:8" ht="63.75" customHeight="1">
      <c r="B149" s="55"/>
      <c r="C149" s="55"/>
      <c r="D149" s="334"/>
      <c r="E149" s="334"/>
      <c r="F149" s="334"/>
      <c r="G149" s="334"/>
      <c r="H149" s="334"/>
    </row>
    <row r="150" spans="2:8" ht="54" customHeight="1">
      <c r="B150" s="49">
        <f ca="1">YEAR(DATE(Calendrier10ans,OptionCalendrier10mois+1,1))</f>
        <v>2024</v>
      </c>
      <c r="C150" s="335" t="str">
        <f ca="1">TEXT(DATE(Calendrier10ans,OptionCalendrier10mois+1,1),"mmmm")</f>
        <v>septembre</v>
      </c>
      <c r="D150" s="335"/>
      <c r="E150" s="335"/>
      <c r="F150" s="48"/>
      <c r="G150" s="48"/>
      <c r="H150" s="48"/>
    </row>
    <row r="151" spans="2:8" ht="14.25" customHeight="1">
      <c r="B151" s="52" t="str">
        <f t="shared" ref="B151:H151" ca="1" si="10">UPPER(TEXT(B152,"jjjj"))</f>
        <v>LUNDI</v>
      </c>
      <c r="C151" s="53" t="str">
        <f t="shared" ca="1" si="10"/>
        <v>MARDI</v>
      </c>
      <c r="D151" s="52" t="str">
        <f t="shared" ca="1" si="10"/>
        <v>MERCREDI</v>
      </c>
      <c r="E151" s="53" t="str">
        <f t="shared" ca="1" si="10"/>
        <v>JEUDI</v>
      </c>
      <c r="F151" s="52" t="str">
        <f t="shared" ca="1" si="10"/>
        <v>VENDREDI</v>
      </c>
      <c r="G151" s="53" t="str">
        <f t="shared" ca="1" si="10"/>
        <v>SAMEDI</v>
      </c>
      <c r="H151" s="52" t="str">
        <f t="shared" ca="1" si="10"/>
        <v>DIMANCHE</v>
      </c>
    </row>
    <row r="152" spans="2:8" ht="16.5" customHeight="1">
      <c r="B152" s="54">
        <f t="array" aca="1" ref="B152:H152" ca="1">Jours+1+DATE(Calendrier11ans,OptionCalendrier11mois,1)-WEEKDAY(DATE(Calendrier11ans,OptionCalendrier11mois,1),OptionJoursemaine)</f>
        <v>45530</v>
      </c>
      <c r="C152" s="54">
        <f ca="1"/>
        <v>45531</v>
      </c>
      <c r="D152" s="54">
        <f ca="1"/>
        <v>45532</v>
      </c>
      <c r="E152" s="54">
        <f ca="1"/>
        <v>45533</v>
      </c>
      <c r="F152" s="54">
        <f ca="1"/>
        <v>45534</v>
      </c>
      <c r="G152" s="56">
        <f ca="1"/>
        <v>45535</v>
      </c>
      <c r="H152" s="57">
        <f ca="1"/>
        <v>45536</v>
      </c>
    </row>
    <row r="153" spans="2:8" ht="56.25" customHeight="1">
      <c r="B153" s="55"/>
      <c r="C153" s="55"/>
      <c r="D153" s="55"/>
      <c r="E153" s="55"/>
      <c r="F153" s="55"/>
      <c r="G153" s="58"/>
      <c r="H153" s="59"/>
    </row>
    <row r="154" spans="2:8" ht="16.5" customHeight="1">
      <c r="B154" s="54">
        <f t="array" aca="1" ref="B154:H154" ca="1">Jours+8+DATE(Calendrier11ans,OptionCalendrier11mois,1)-WEEKDAY(DATE(Calendrier11ans,OptionCalendrier11mois,1),OptionJoursemaine)</f>
        <v>45537</v>
      </c>
      <c r="C154" s="54">
        <f ca="1"/>
        <v>45538</v>
      </c>
      <c r="D154" s="54">
        <f ca="1"/>
        <v>45539</v>
      </c>
      <c r="E154" s="54">
        <f ca="1"/>
        <v>45540</v>
      </c>
      <c r="F154" s="54">
        <f ca="1"/>
        <v>45541</v>
      </c>
      <c r="G154" s="56">
        <f ca="1"/>
        <v>45542</v>
      </c>
      <c r="H154" s="57">
        <f ca="1"/>
        <v>45543</v>
      </c>
    </row>
    <row r="155" spans="2:8" ht="56.25" customHeight="1">
      <c r="B155" s="55"/>
      <c r="C155" s="55"/>
      <c r="D155" s="55"/>
      <c r="E155" s="55"/>
      <c r="F155" s="55"/>
      <c r="G155" s="58"/>
      <c r="H155" s="59"/>
    </row>
    <row r="156" spans="2:8" ht="16.5" customHeight="1">
      <c r="B156" s="54">
        <f t="array" aca="1" ref="B156:H156" ca="1">Jours+15+DATE(Calendrier11ans,OptionCalendrier11mois,1)-WEEKDAY(DATE(Calendrier11ans,OptionCalendrier11mois,1),OptionJoursemaine)</f>
        <v>45544</v>
      </c>
      <c r="C156" s="54">
        <f ca="1"/>
        <v>45545</v>
      </c>
      <c r="D156" s="54">
        <f ca="1"/>
        <v>45546</v>
      </c>
      <c r="E156" s="54">
        <f ca="1"/>
        <v>45547</v>
      </c>
      <c r="F156" s="54">
        <f ca="1"/>
        <v>45548</v>
      </c>
      <c r="G156" s="56">
        <f ca="1"/>
        <v>45549</v>
      </c>
      <c r="H156" s="57">
        <f ca="1"/>
        <v>45550</v>
      </c>
    </row>
    <row r="157" spans="2:8" ht="56.25" customHeight="1">
      <c r="B157" s="55"/>
      <c r="C157" s="55"/>
      <c r="D157" s="55"/>
      <c r="E157" s="55"/>
      <c r="F157" s="55"/>
      <c r="G157" s="58"/>
      <c r="H157" s="59"/>
    </row>
    <row r="158" spans="2:8" ht="16.5" customHeight="1">
      <c r="B158" s="54">
        <f t="array" aca="1" ref="B158:H158" ca="1">Jours+22+DATE(Calendrier11ans,OptionCalendrier11mois,1)-WEEKDAY(DATE(Calendrier11ans,OptionCalendrier11mois,1),OptionJoursemaine)</f>
        <v>45551</v>
      </c>
      <c r="C158" s="54">
        <f ca="1"/>
        <v>45552</v>
      </c>
      <c r="D158" s="54">
        <f ca="1"/>
        <v>45553</v>
      </c>
      <c r="E158" s="54">
        <f ca="1"/>
        <v>45554</v>
      </c>
      <c r="F158" s="54">
        <f ca="1"/>
        <v>45555</v>
      </c>
      <c r="G158" s="56">
        <f ca="1"/>
        <v>45556</v>
      </c>
      <c r="H158" s="57">
        <f ca="1"/>
        <v>45557</v>
      </c>
    </row>
    <row r="159" spans="2:8" ht="56.25" customHeight="1">
      <c r="B159" s="55"/>
      <c r="C159" s="55"/>
      <c r="D159" s="55"/>
      <c r="E159" s="55"/>
      <c r="F159" s="55"/>
      <c r="G159" s="58"/>
      <c r="H159" s="59"/>
    </row>
    <row r="160" spans="2:8" ht="16.5" customHeight="1">
      <c r="B160" s="54">
        <f t="array" aca="1" ref="B160:H160" ca="1">Jours+29+DATE(Calendrier11ans,OptionCalendrier11mois,1)-WEEKDAY(DATE(Calendrier11ans,OptionCalendrier11mois,1),OptionJoursemaine)</f>
        <v>45558</v>
      </c>
      <c r="C160" s="54">
        <f ca="1"/>
        <v>45559</v>
      </c>
      <c r="D160" s="54">
        <f ca="1"/>
        <v>45560</v>
      </c>
      <c r="E160" s="54">
        <f ca="1"/>
        <v>45561</v>
      </c>
      <c r="F160" s="54">
        <f ca="1"/>
        <v>45562</v>
      </c>
      <c r="G160" s="56">
        <f ca="1"/>
        <v>45563</v>
      </c>
      <c r="H160" s="57">
        <f ca="1"/>
        <v>45564</v>
      </c>
    </row>
    <row r="161" spans="2:8" ht="57" customHeight="1">
      <c r="B161" s="55"/>
      <c r="C161" s="55"/>
      <c r="D161" s="55"/>
      <c r="E161" s="55"/>
      <c r="F161" s="55"/>
      <c r="G161" s="58"/>
      <c r="H161" s="61"/>
    </row>
    <row r="162" spans="2:8" ht="16.5" customHeight="1">
      <c r="B162" s="54">
        <f t="array" aca="1" ref="B162:C162" ca="1">Jours+36+DATE(Calendrier11ans,OptionCalendrier11mois,1)-WEEKDAY(DATE(Calendrier11ans,OptionCalendrier11mois,1),OptionJoursemaine)</f>
        <v>45565</v>
      </c>
      <c r="C162" s="54">
        <f ca="1"/>
        <v>45566</v>
      </c>
      <c r="D162" s="336" t="s">
        <v>154</v>
      </c>
      <c r="E162" s="337"/>
      <c r="F162" s="337"/>
      <c r="G162" s="337"/>
      <c r="H162" s="337"/>
    </row>
    <row r="163" spans="2:8" ht="63.75" customHeight="1">
      <c r="B163" s="55"/>
      <c r="C163" s="55"/>
      <c r="D163" s="334"/>
      <c r="E163" s="334"/>
      <c r="F163" s="334"/>
      <c r="G163" s="334"/>
      <c r="H163" s="334"/>
    </row>
    <row r="164" spans="2:8" ht="54" customHeight="1">
      <c r="B164" s="49">
        <f ca="1">YEAR(DATE(Calendrier11ans,OptionCalendrier11mois+1,1))</f>
        <v>2024</v>
      </c>
      <c r="C164" s="335" t="str">
        <f ca="1">TEXT(DATE(Calendrier11ans,OptionCalendrier11mois+1,1),"mmmm")</f>
        <v>octobre</v>
      </c>
      <c r="D164" s="335"/>
      <c r="E164" s="335"/>
      <c r="F164" s="48"/>
      <c r="G164" s="48"/>
      <c r="H164" s="48"/>
    </row>
    <row r="165" spans="2:8" ht="14.25" customHeight="1">
      <c r="B165" s="52" t="str">
        <f t="shared" ref="B165:H165" ca="1" si="11">UPPER(TEXT(B166,"jjjj"))</f>
        <v>LUNDI</v>
      </c>
      <c r="C165" s="53" t="str">
        <f t="shared" ca="1" si="11"/>
        <v>MARDI</v>
      </c>
      <c r="D165" s="52" t="str">
        <f t="shared" ca="1" si="11"/>
        <v>MERCREDI</v>
      </c>
      <c r="E165" s="53" t="str">
        <f t="shared" ca="1" si="11"/>
        <v>JEUDI</v>
      </c>
      <c r="F165" s="52" t="str">
        <f t="shared" ca="1" si="11"/>
        <v>VENDREDI</v>
      </c>
      <c r="G165" s="53" t="str">
        <f t="shared" ca="1" si="11"/>
        <v>SAMEDI</v>
      </c>
      <c r="H165" s="52" t="str">
        <f t="shared" ca="1" si="11"/>
        <v>DIMANCHE</v>
      </c>
    </row>
    <row r="166" spans="2:8" ht="16.5" customHeight="1">
      <c r="B166" s="54">
        <f t="array" aca="1" ref="B166:H166" ca="1">Jours+1+DATE(Calendrier12ans,OptionCalendrier12mois,1)-WEEKDAY(DATE(Calendrier12ans,OptionCalendrier12mois,1),OptionJoursemaine)</f>
        <v>45565</v>
      </c>
      <c r="C166" s="54">
        <f ca="1"/>
        <v>45566</v>
      </c>
      <c r="D166" s="54">
        <f ca="1"/>
        <v>45567</v>
      </c>
      <c r="E166" s="54">
        <f ca="1"/>
        <v>45568</v>
      </c>
      <c r="F166" s="54">
        <f ca="1"/>
        <v>45569</v>
      </c>
      <c r="G166" s="56">
        <f ca="1"/>
        <v>45570</v>
      </c>
      <c r="H166" s="57">
        <f ca="1"/>
        <v>45571</v>
      </c>
    </row>
    <row r="167" spans="2:8" ht="56.25" customHeight="1">
      <c r="B167" s="55"/>
      <c r="C167" s="55"/>
      <c r="D167" s="55"/>
      <c r="E167" s="55"/>
      <c r="F167" s="55"/>
      <c r="G167" s="58"/>
      <c r="H167" s="59"/>
    </row>
    <row r="168" spans="2:8" ht="16.5" customHeight="1">
      <c r="B168" s="54">
        <f t="array" aca="1" ref="B168:H168" ca="1">Jours+8+DATE(Calendrier12ans,OptionCalendrier12mois,1)-WEEKDAY(DATE(Calendrier12ans,OptionCalendrier12mois,1),OptionJoursemaine)</f>
        <v>45572</v>
      </c>
      <c r="C168" s="54">
        <f ca="1"/>
        <v>45573</v>
      </c>
      <c r="D168" s="54">
        <f ca="1"/>
        <v>45574</v>
      </c>
      <c r="E168" s="54">
        <f ca="1"/>
        <v>45575</v>
      </c>
      <c r="F168" s="54">
        <f ca="1"/>
        <v>45576</v>
      </c>
      <c r="G168" s="56">
        <f ca="1"/>
        <v>45577</v>
      </c>
      <c r="H168" s="57">
        <f ca="1"/>
        <v>45578</v>
      </c>
    </row>
    <row r="169" spans="2:8" ht="56.25" customHeight="1">
      <c r="B169" s="55"/>
      <c r="C169" s="55"/>
      <c r="D169" s="55"/>
      <c r="E169" s="55"/>
      <c r="F169" s="55"/>
      <c r="G169" s="58"/>
      <c r="H169" s="59"/>
    </row>
    <row r="170" spans="2:8" ht="16.5" customHeight="1">
      <c r="B170" s="54">
        <f t="array" aca="1" ref="B170:H170" ca="1">Jours+15+DATE(Calendrier12ans,OptionCalendrier12mois,1)-WEEKDAY(DATE(Calendrier12ans,OptionCalendrier12mois,1),OptionJoursemaine)</f>
        <v>45579</v>
      </c>
      <c r="C170" s="54">
        <f ca="1"/>
        <v>45580</v>
      </c>
      <c r="D170" s="54">
        <f ca="1"/>
        <v>45581</v>
      </c>
      <c r="E170" s="54">
        <f ca="1"/>
        <v>45582</v>
      </c>
      <c r="F170" s="54">
        <f ca="1"/>
        <v>45583</v>
      </c>
      <c r="G170" s="56">
        <f ca="1"/>
        <v>45584</v>
      </c>
      <c r="H170" s="57">
        <f ca="1"/>
        <v>45585</v>
      </c>
    </row>
    <row r="171" spans="2:8" ht="56.25" customHeight="1">
      <c r="B171" s="55"/>
      <c r="C171" s="55"/>
      <c r="D171" s="55"/>
      <c r="E171" s="55"/>
      <c r="F171" s="55"/>
      <c r="G171" s="58"/>
      <c r="H171" s="59"/>
    </row>
    <row r="172" spans="2:8" ht="16.5" customHeight="1">
      <c r="B172" s="54">
        <f t="array" aca="1" ref="B172:H172" ca="1">Jours+22+DATE(Calendrier12ans,OptionCalendrier12mois,1)-WEEKDAY(DATE(Calendrier12ans,OptionCalendrier12mois,1),OptionJoursemaine)</f>
        <v>45586</v>
      </c>
      <c r="C172" s="54">
        <f ca="1"/>
        <v>45587</v>
      </c>
      <c r="D172" s="54">
        <f ca="1"/>
        <v>45588</v>
      </c>
      <c r="E172" s="54">
        <f ca="1"/>
        <v>45589</v>
      </c>
      <c r="F172" s="54">
        <f ca="1"/>
        <v>45590</v>
      </c>
      <c r="G172" s="56">
        <f ca="1"/>
        <v>45591</v>
      </c>
      <c r="H172" s="57">
        <f ca="1"/>
        <v>45592</v>
      </c>
    </row>
    <row r="173" spans="2:8" ht="56.25" customHeight="1">
      <c r="B173" s="55"/>
      <c r="C173" s="55"/>
      <c r="D173" s="55"/>
      <c r="E173" s="55"/>
      <c r="F173" s="55"/>
      <c r="G173" s="58"/>
      <c r="H173" s="59"/>
    </row>
    <row r="174" spans="2:8" ht="16.5" customHeight="1">
      <c r="B174" s="54">
        <f t="array" aca="1" ref="B174:H174" ca="1">Jours+29+DATE(Calendrier12ans,OptionCalendrier12mois,1)-WEEKDAY(DATE(Calendrier12ans,OptionCalendrier12mois,1),OptionJoursemaine)</f>
        <v>45593</v>
      </c>
      <c r="C174" s="54">
        <f ca="1"/>
        <v>45594</v>
      </c>
      <c r="D174" s="54">
        <f ca="1"/>
        <v>45595</v>
      </c>
      <c r="E174" s="54">
        <f ca="1"/>
        <v>45596</v>
      </c>
      <c r="F174" s="54">
        <f ca="1"/>
        <v>45597</v>
      </c>
      <c r="G174" s="56">
        <f ca="1"/>
        <v>45598</v>
      </c>
      <c r="H174" s="57">
        <f ca="1"/>
        <v>45599</v>
      </c>
    </row>
    <row r="175" spans="2:8" ht="57" customHeight="1">
      <c r="B175" s="55"/>
      <c r="C175" s="55"/>
      <c r="D175" s="55"/>
      <c r="E175" s="55"/>
      <c r="F175" s="55"/>
      <c r="G175" s="58"/>
      <c r="H175" s="61"/>
    </row>
    <row r="176" spans="2:8" ht="16.5" customHeight="1">
      <c r="B176" s="54">
        <f t="array" aca="1" ref="B176:C176" ca="1">Jours+36+DATE(Calendrier12ans,OptionCalendrier12mois,1)-WEEKDAY(DATE(Calendrier12ans,OptionCalendrier12mois,1),OptionJoursemaine)</f>
        <v>45600</v>
      </c>
      <c r="C176" s="54">
        <f ca="1"/>
        <v>45601</v>
      </c>
      <c r="D176" s="336" t="s">
        <v>154</v>
      </c>
      <c r="E176" s="337"/>
      <c r="F176" s="337"/>
      <c r="G176" s="337"/>
      <c r="H176" s="337"/>
    </row>
    <row r="177" spans="2:8" ht="63.75" customHeight="1">
      <c r="B177" s="55"/>
      <c r="C177" s="55"/>
      <c r="D177" s="334"/>
      <c r="E177" s="334"/>
      <c r="F177" s="334"/>
      <c r="G177" s="334"/>
      <c r="H177" s="334"/>
    </row>
  </sheetData>
  <mergeCells count="37">
    <mergeCell ref="D36:H36"/>
    <mergeCell ref="A1:B1"/>
    <mergeCell ref="C10:E10"/>
    <mergeCell ref="D22:H22"/>
    <mergeCell ref="D23:H23"/>
    <mergeCell ref="C24:E24"/>
    <mergeCell ref="D92:H92"/>
    <mergeCell ref="D37:H37"/>
    <mergeCell ref="C38:E38"/>
    <mergeCell ref="D50:H50"/>
    <mergeCell ref="D51:H51"/>
    <mergeCell ref="C52:E52"/>
    <mergeCell ref="D64:H64"/>
    <mergeCell ref="D65:H65"/>
    <mergeCell ref="C66:E66"/>
    <mergeCell ref="D78:H78"/>
    <mergeCell ref="D79:H79"/>
    <mergeCell ref="C80:E80"/>
    <mergeCell ref="D148:H148"/>
    <mergeCell ref="D93:H93"/>
    <mergeCell ref="C94:E94"/>
    <mergeCell ref="D106:H106"/>
    <mergeCell ref="D107:H107"/>
    <mergeCell ref="C108:E108"/>
    <mergeCell ref="D120:H120"/>
    <mergeCell ref="D121:H121"/>
    <mergeCell ref="C122:E122"/>
    <mergeCell ref="D134:H134"/>
    <mergeCell ref="D135:H135"/>
    <mergeCell ref="C136:E136"/>
    <mergeCell ref="D177:H177"/>
    <mergeCell ref="D149:H149"/>
    <mergeCell ref="C150:E150"/>
    <mergeCell ref="D162:H162"/>
    <mergeCell ref="D163:H163"/>
    <mergeCell ref="C164:E164"/>
    <mergeCell ref="D176:H176"/>
  </mergeCells>
  <conditionalFormatting sqref="B12:H12 B14:H14 B16:H16 B18:H18 B20:H20 B22:C22">
    <cfRule type="expression" dxfId="23" priority="12">
      <formula>MONTH(B12)&lt;&gt;OptionCalendrier1mois</formula>
    </cfRule>
  </conditionalFormatting>
  <conditionalFormatting sqref="B26:H26 B28:H28 B30:H30 B32:H32 B34:H34 B36:C36">
    <cfRule type="expression" dxfId="22" priority="11">
      <formula>MONTH(B26)&lt;&gt;OptionCalendrier2mois</formula>
    </cfRule>
  </conditionalFormatting>
  <conditionalFormatting sqref="B40:H40 B42:H42 B44:H44 B46:H46 B48:H48 B50:C50">
    <cfRule type="expression" dxfId="21" priority="10">
      <formula>MONTH(B40)&lt;&gt;OptionCalendrier3mois</formula>
    </cfRule>
  </conditionalFormatting>
  <conditionalFormatting sqref="B54:H54 B56:H56 B58:H58 B60:H60 B62:H62 B64:C64">
    <cfRule type="expression" dxfId="20" priority="9">
      <formula>MONTH(B54)&lt;&gt;OptionCalendrier4mois</formula>
    </cfRule>
  </conditionalFormatting>
  <conditionalFormatting sqref="B68:H68 B70:H70 B72:H72 B74:H74 B76:H76 B78:C78">
    <cfRule type="expression" dxfId="19" priority="8">
      <formula>MONTH(B68)&lt;&gt;OptionCalendrier5mois</formula>
    </cfRule>
  </conditionalFormatting>
  <conditionalFormatting sqref="B82:H82 B84:H84 B86:H86 B88:H88 B90:H90 B92:C92">
    <cfRule type="expression" dxfId="18" priority="7">
      <formula>MONTH(B82)&lt;&gt;OptionCalendrier6mois</formula>
    </cfRule>
  </conditionalFormatting>
  <conditionalFormatting sqref="B96:H96 B98:H98 B100:H100 B102:H102 B104:H104 B106:C106">
    <cfRule type="expression" dxfId="17" priority="6">
      <formula>MONTH(B96)&lt;&gt;OptionCalendrier7mois</formula>
    </cfRule>
  </conditionalFormatting>
  <conditionalFormatting sqref="B110:H110 B112:H112 B114:H114 B116:H116 B118:H118 B120:C120">
    <cfRule type="expression" dxfId="16" priority="5">
      <formula>MONTH(B110)&lt;&gt;OptionCalendrier8mois</formula>
    </cfRule>
  </conditionalFormatting>
  <conditionalFormatting sqref="B124:H124 B126:H126 B128:H128 B130:H130 B132:H132 B134:C134">
    <cfRule type="expression" dxfId="15" priority="4">
      <formula>MONTH(B124)&lt;&gt;OptionCalendrier9mois</formula>
    </cfRule>
  </conditionalFormatting>
  <conditionalFormatting sqref="B138:H138 B140:H140 B142:H142 B144:H144 B146:H146 B148:C148">
    <cfRule type="expression" dxfId="14" priority="3">
      <formula>MONTH(B138)&lt;&gt;OptionCalendrier10mois</formula>
    </cfRule>
  </conditionalFormatting>
  <conditionalFormatting sqref="B152:H152 B154:H154 B156:H156 B158:H158 B160:H160 B162:C162">
    <cfRule type="expression" dxfId="13" priority="2">
      <formula>MONTH(B152)&lt;&gt;OptionCalendrier11mois</formula>
    </cfRule>
  </conditionalFormatting>
  <conditionalFormatting sqref="B166:H166 B168:H168 B170:H170 B172:H172 B174:H174 B176:C176">
    <cfRule type="expression" dxfId="12" priority="1">
      <formula>MONTH(B166)&lt;&gt;OptionCalendrier12mois</formula>
    </cfRule>
  </conditionalFormatting>
  <dataValidations count="14">
    <dataValidation allowBlank="1" showInputMessage="1" prompt="Date" sqref="B12"/>
    <dataValidation type="list" errorStyle="warning" allowBlank="1" showInputMessage="1" showErrorMessage="1" error="Sélectionnez le premier jour de la semaine dans la liste. Sélectionnez ANNULER, appuyez sur ALT+FLÈCHE BAS pour accéder aux options, puis sur FLÈCHE BAS et ENTRÉE pour opérer une sélection" prompt="Sélectionnez le premier jour de la semaine dans cette cellule. Appuyez sur ALT+FLÈCHE BAS pour ouvrir la liste déroulante, puis sur ENTRÉE pour opérer une sélection. Le calendrier se met à jour automatiquement." sqref="B11">
      <formula1>"DIMANCHE,LUNDI,MARDI,MERCREDI,JEUDI,VENDREDI,SAMEDI"</formula1>
    </dataValidation>
    <dataValidation type="list" errorStyle="warning" allowBlank="1" showInputMessage="1" showErrorMessage="1" error="Sélectionnez le premier mois du calendrier dans la liste. Sélectionnez ANNULER, appuyez sur ALT+FLÈCHE BAS pour accéder aux options, puis sur FLÈCHE BAS et ENTRÉE pour opérer une sélection." prompt="Sélectionnez le premier mois du calendrier dans cette cellule. Appuyez sur ALT+FLÈCHE BAS pour ouvrir la liste déroulante, puis sur ENTRÉE pour opérer une sélection" sqref="C10:E10">
      <formula1>"Janvier,Février,Mars,Avril,Mai,Juin,Juillet,Août,Septembre,Octobre,Novembre,Décembre"</formula1>
    </dataValidation>
    <dataValidation allowBlank="1" showInputMessage="1" prompt="Ce classeur est un calendrier de 12 mois. Entrez l’année de début dans la cellule B1, puis sélectionnez le mois de début dans la cellule C1. Le calendrier sera automatiquement mis à jour pour les mois suivants." sqref="A10"/>
    <dataValidation allowBlank="1" showInputMessage="1" showErrorMessage="1" prompt="Entrez l’année dans cette cellule." sqref="B10"/>
    <dataValidation allowBlank="1" showInputMessage="1" prompt="Jour de la semaine déterminé automatiquement. Pour modifier les jours de la semaine, sélectionnez un autre jour de début de semaine dans la cellule B2." sqref="C11:H11 B25"/>
    <dataValidation allowBlank="1" showInputMessage="1" prompt="Ajoutez des notes quotidiennes ici." sqref="B13"/>
    <dataValidation allowBlank="1" showInputMessage="1" prompt="L’année civile est automatiquement mise à jour en fonction de l’année sélectionnée dans la cellule B1" sqref="B24"/>
    <dataValidation allowBlank="1" showInputMessage="1" prompt="Le mois civil est automatiquement mis à jour en fonction du mois sélectionné dans la cellule C1." sqref="C24:E24"/>
    <dataValidation allowBlank="1" showInputMessage="1" prompt="Entrez les notes mensuelles dans la cellule ci-dessous." sqref="D22:H22"/>
    <dataValidation allowBlank="1" showInputMessage="1" prompt="Entrez les notes mensuelles dans cette cellule." sqref="D23:H23"/>
    <dataValidation allowBlank="1" showInputMessage="1" showErrorMessage="1" prompt="L’année civile est automatiquement mise à jour en fonction de l’année sélectionnée dans la cellule B1" sqref="B38 B52 B66 B80 B94 B108 B122 B136 B150 B164"/>
    <dataValidation allowBlank="1" showInputMessage="1" showErrorMessage="1" prompt="Le mois civil est automatiquement mis à jour en fonction du mois sélectionné dans la cellule C1." sqref="C150:E150 C38:E38 C52:E52 C66:E66 C80:E80 C94:E94 C108:E108 C122:E122 C136:E136 C164:E164"/>
    <dataValidation allowBlank="1" showInputMessage="1" showErrorMessage="1" prompt="Jour de la semaine déterminé automatiquement. Pour modifier les jours de la semaine, sélectionnez un autre jour de début de semaine dans la cellule B2." sqref="C25:H25 B39:H39 B53:H53 B67:H67 B81:H81 B95:H95 B109:H109 B123:H123 B137:H137 B151:H151 B165:H165"/>
  </dataValidations>
  <hyperlinks>
    <hyperlink ref="A1:B1" location="Sommaire!A1" display="Sommaire "/>
  </hyperlinks>
  <printOptions horizontalCentered="1" verticalCentered="1"/>
  <pageMargins left="0.25" right="0.25" top="0.45" bottom="0.45" header="0.5" footer="0.5"/>
  <pageSetup paperSize="9" fitToHeight="0" orientation="landscape" r:id="rId1"/>
  <headerFooter alignWithMargins="0"/>
  <rowBreaks count="11" manualBreakCount="11">
    <brk id="23" min="1" max="8" man="1"/>
    <brk id="37" min="1" max="8" man="1"/>
    <brk id="51" min="1" max="8" man="1"/>
    <brk id="65" min="1" max="8" man="1"/>
    <brk id="79" min="1" max="8" man="1"/>
    <brk id="93" min="1" max="8" man="1"/>
    <brk id="107" min="1" max="8" man="1"/>
    <brk id="121" min="1" max="8" man="1"/>
    <brk id="135" min="1" max="8" man="1"/>
    <brk id="149" min="1" max="8" man="1"/>
    <brk id="163" min="1" max="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autoPageBreaks="0" fitToPage="1"/>
  </sheetPr>
  <dimension ref="A1:R177"/>
  <sheetViews>
    <sheetView showGridLines="0" zoomScaleNormal="100" workbookViewId="0">
      <selection activeCell="H26" sqref="H26"/>
    </sheetView>
  </sheetViews>
  <sheetFormatPr baseColWidth="10" defaultColWidth="10" defaultRowHeight="15"/>
  <cols>
    <col min="1" max="1" width="12.28515625" style="50" customWidth="1"/>
    <col min="2" max="2" width="20.85546875" style="50" customWidth="1"/>
    <col min="3" max="8" width="20.140625" style="50" customWidth="1"/>
    <col min="9" max="9" width="8.140625" style="50" bestFit="1" customWidth="1"/>
    <col min="10" max="13" width="10" style="50"/>
    <col min="14" max="14" width="7.7109375" style="50" customWidth="1"/>
    <col min="15" max="16384" width="10" style="50"/>
  </cols>
  <sheetData>
    <row r="1" spans="1:18" s="3" customFormat="1" ht="22.5">
      <c r="A1" s="333" t="s">
        <v>191</v>
      </c>
      <c r="B1" s="333"/>
      <c r="C1" s="22"/>
      <c r="E1" s="22"/>
      <c r="F1" s="22"/>
      <c r="G1" s="17"/>
      <c r="H1" s="17"/>
      <c r="I1" s="17"/>
      <c r="J1" s="17"/>
      <c r="K1" s="17"/>
      <c r="M1" s="18"/>
      <c r="N1" s="18"/>
      <c r="O1" s="18"/>
      <c r="Q1" s="18"/>
      <c r="R1" s="18"/>
    </row>
    <row r="3" spans="1:18" ht="23.25">
      <c r="B3" s="78" t="s">
        <v>326</v>
      </c>
      <c r="C3" s="80">
        <v>2023</v>
      </c>
      <c r="D3" s="78" t="s">
        <v>319</v>
      </c>
      <c r="E3" s="80">
        <v>2024</v>
      </c>
      <c r="F3" s="78" t="s">
        <v>324</v>
      </c>
      <c r="G3" s="80">
        <v>2024</v>
      </c>
      <c r="H3" s="78" t="s">
        <v>318</v>
      </c>
      <c r="I3" s="80">
        <v>2025</v>
      </c>
    </row>
    <row r="4" spans="1:18" ht="23.25">
      <c r="B4" s="78" t="s">
        <v>327</v>
      </c>
      <c r="C4" s="80">
        <v>2023</v>
      </c>
      <c r="D4" s="78" t="s">
        <v>320</v>
      </c>
      <c r="E4" s="80">
        <v>2024</v>
      </c>
      <c r="F4" s="78" t="s">
        <v>325</v>
      </c>
      <c r="G4" s="80">
        <v>2024</v>
      </c>
      <c r="H4" s="78" t="s">
        <v>319</v>
      </c>
      <c r="I4" s="80">
        <v>2025</v>
      </c>
    </row>
    <row r="5" spans="1:18" ht="23.25">
      <c r="B5" s="78" t="s">
        <v>316</v>
      </c>
      <c r="C5" s="80">
        <v>2024</v>
      </c>
      <c r="D5" s="78" t="s">
        <v>321</v>
      </c>
      <c r="E5" s="80">
        <v>2024</v>
      </c>
      <c r="F5" s="78" t="s">
        <v>327</v>
      </c>
      <c r="G5" s="80">
        <v>2024</v>
      </c>
      <c r="H5" s="78" t="s">
        <v>320</v>
      </c>
      <c r="I5" s="80">
        <v>2025</v>
      </c>
    </row>
    <row r="6" spans="1:18" ht="23.25">
      <c r="B6" s="78" t="s">
        <v>317</v>
      </c>
      <c r="C6" s="80">
        <v>2024</v>
      </c>
      <c r="D6" s="78" t="s">
        <v>322</v>
      </c>
      <c r="E6" s="80">
        <v>2024</v>
      </c>
      <c r="F6" s="78" t="s">
        <v>316</v>
      </c>
      <c r="G6" s="80">
        <v>2025</v>
      </c>
      <c r="H6" s="78" t="s">
        <v>321</v>
      </c>
      <c r="I6" s="80">
        <v>2025</v>
      </c>
    </row>
    <row r="7" spans="1:18" ht="23.25">
      <c r="B7" s="78" t="s">
        <v>318</v>
      </c>
      <c r="C7" s="80">
        <v>2024</v>
      </c>
      <c r="D7" s="78" t="s">
        <v>323</v>
      </c>
      <c r="E7" s="80">
        <v>2024</v>
      </c>
      <c r="F7" s="78" t="s">
        <v>317</v>
      </c>
      <c r="G7" s="80">
        <v>2025</v>
      </c>
      <c r="H7" s="78" t="s">
        <v>322</v>
      </c>
      <c r="I7" s="80">
        <v>2025</v>
      </c>
    </row>
    <row r="8" spans="1:18" ht="9.75" customHeight="1">
      <c r="E8" s="79"/>
    </row>
    <row r="9" spans="1:18" ht="9.75" customHeight="1"/>
    <row r="10" spans="1:18" ht="54" customHeight="1">
      <c r="A10" s="48"/>
      <c r="B10" s="49">
        <f ca="1">YEAR(TODAY())</f>
        <v>2023</v>
      </c>
      <c r="C10" s="335" t="s">
        <v>326</v>
      </c>
      <c r="D10" s="335"/>
      <c r="E10" s="335"/>
      <c r="F10" s="48"/>
      <c r="G10" s="48"/>
      <c r="H10" s="48"/>
    </row>
    <row r="11" spans="1:18" ht="14.25" customHeight="1">
      <c r="A11" s="51"/>
      <c r="B11" s="52" t="s">
        <v>153</v>
      </c>
      <c r="C11" s="53" t="str">
        <f t="shared" ref="C11:H11" ca="1" si="0">UPPER(TEXT(C12,"jjjj"))</f>
        <v>MARDI</v>
      </c>
      <c r="D11" s="52" t="str">
        <f t="shared" ca="1" si="0"/>
        <v>MERCREDI</v>
      </c>
      <c r="E11" s="53" t="str">
        <f t="shared" ca="1" si="0"/>
        <v>JEUDI</v>
      </c>
      <c r="F11" s="52" t="str">
        <f t="shared" ca="1" si="0"/>
        <v>VENDREDI</v>
      </c>
      <c r="G11" s="53" t="str">
        <f t="shared" ca="1" si="0"/>
        <v>SAMEDI</v>
      </c>
      <c r="H11" s="52" t="str">
        <f t="shared" ca="1" si="0"/>
        <v>DIMANCHE</v>
      </c>
    </row>
    <row r="12" spans="1:18" ht="16.5" customHeight="1">
      <c r="B12" s="54">
        <f t="array" aca="1" ref="B12:H12" ca="1">Jours+1+DATE(Calendrier1an,OptionCalendrier1mois,1)-WEEKDAY(DATE(Calendrier1an,OptionCalendrier1mois,1),OptionJoursemaine)</f>
        <v>45229</v>
      </c>
      <c r="C12" s="54">
        <f ca="1"/>
        <v>45230</v>
      </c>
      <c r="D12" s="54">
        <f ca="1"/>
        <v>45231</v>
      </c>
      <c r="E12" s="54">
        <f ca="1"/>
        <v>45232</v>
      </c>
      <c r="F12" s="54">
        <f ca="1"/>
        <v>45233</v>
      </c>
      <c r="G12" s="56">
        <f ca="1"/>
        <v>45234</v>
      </c>
      <c r="H12" s="57">
        <f ca="1"/>
        <v>45235</v>
      </c>
    </row>
    <row r="13" spans="1:18" ht="56.25" customHeight="1">
      <c r="B13" s="55"/>
      <c r="C13" s="55"/>
      <c r="D13" s="55"/>
      <c r="E13" s="55"/>
      <c r="F13" s="55"/>
      <c r="G13" s="58"/>
      <c r="H13" s="59"/>
    </row>
    <row r="14" spans="1:18" ht="16.5" customHeight="1">
      <c r="B14" s="54">
        <f t="array" aca="1" ref="B14:H14" ca="1">Jours+8+DATE(Calendrier1an,OptionCalendrier1mois,1)-WEEKDAY(DATE(Calendrier1an,OptionCalendrier1mois,1),OptionJoursemaine)</f>
        <v>45236</v>
      </c>
      <c r="C14" s="54">
        <f ca="1"/>
        <v>45237</v>
      </c>
      <c r="D14" s="54">
        <f ca="1"/>
        <v>45238</v>
      </c>
      <c r="E14" s="54">
        <f ca="1"/>
        <v>45239</v>
      </c>
      <c r="F14" s="54">
        <f ca="1"/>
        <v>45240</v>
      </c>
      <c r="G14" s="56">
        <f ca="1"/>
        <v>45241</v>
      </c>
      <c r="H14" s="57">
        <f ca="1"/>
        <v>45242</v>
      </c>
    </row>
    <row r="15" spans="1:18" ht="56.25" customHeight="1">
      <c r="B15" s="55"/>
      <c r="C15" s="55"/>
      <c r="D15" s="55"/>
      <c r="E15" s="55"/>
      <c r="F15" s="55"/>
      <c r="G15" s="58"/>
      <c r="H15" s="60"/>
    </row>
    <row r="16" spans="1:18" ht="16.5" customHeight="1">
      <c r="B16" s="54">
        <f t="array" aca="1" ref="B16:H16" ca="1">Jours+15+DATE(Calendrier1an,OptionCalendrier1mois,1)-WEEKDAY(DATE(Calendrier1an,OptionCalendrier1mois,1),OptionJoursemaine)</f>
        <v>45243</v>
      </c>
      <c r="C16" s="54">
        <f ca="1"/>
        <v>45244</v>
      </c>
      <c r="D16" s="54">
        <f ca="1"/>
        <v>45245</v>
      </c>
      <c r="E16" s="54">
        <f ca="1"/>
        <v>45246</v>
      </c>
      <c r="F16" s="54">
        <f ca="1"/>
        <v>45247</v>
      </c>
      <c r="G16" s="56">
        <f ca="1"/>
        <v>45248</v>
      </c>
      <c r="H16" s="57">
        <f ca="1"/>
        <v>45249</v>
      </c>
    </row>
    <row r="17" spans="1:8" ht="56.25" customHeight="1">
      <c r="B17" s="55"/>
      <c r="C17" s="55"/>
      <c r="D17" s="55"/>
      <c r="E17" s="55"/>
      <c r="F17" s="55"/>
      <c r="G17" s="58"/>
      <c r="H17" s="59"/>
    </row>
    <row r="18" spans="1:8" ht="16.5" customHeight="1">
      <c r="B18" s="54">
        <f t="array" aca="1" ref="B18:H18" ca="1">Jours+22+DATE(Calendrier1an,OptionCalendrier1mois,1)-WEEKDAY(DATE(Calendrier1an,OptionCalendrier1mois,1),OptionJoursemaine)</f>
        <v>45250</v>
      </c>
      <c r="C18" s="54">
        <f ca="1"/>
        <v>45251</v>
      </c>
      <c r="D18" s="54">
        <f ca="1"/>
        <v>45252</v>
      </c>
      <c r="E18" s="54">
        <f ca="1"/>
        <v>45253</v>
      </c>
      <c r="F18" s="54">
        <f ca="1"/>
        <v>45254</v>
      </c>
      <c r="G18" s="56">
        <f ca="1"/>
        <v>45255</v>
      </c>
      <c r="H18" s="57">
        <f ca="1"/>
        <v>45256</v>
      </c>
    </row>
    <row r="19" spans="1:8" ht="56.25" customHeight="1">
      <c r="B19" s="55"/>
      <c r="C19" s="55"/>
      <c r="D19" s="55"/>
      <c r="E19" s="55"/>
      <c r="F19" s="55"/>
      <c r="G19" s="58"/>
      <c r="H19" s="59"/>
    </row>
    <row r="20" spans="1:8" ht="16.5" customHeight="1">
      <c r="B20" s="54">
        <f t="array" aca="1" ref="B20:H20" ca="1">Jours+29+DATE(Calendrier1an,OptionCalendrier1mois,1)-WEEKDAY(DATE(Calendrier1an,OptionCalendrier1mois,1),OptionJoursemaine)</f>
        <v>45257</v>
      </c>
      <c r="C20" s="54">
        <f ca="1"/>
        <v>45258</v>
      </c>
      <c r="D20" s="54">
        <f ca="1"/>
        <v>45259</v>
      </c>
      <c r="E20" s="54">
        <f ca="1"/>
        <v>45260</v>
      </c>
      <c r="F20" s="54">
        <f ca="1"/>
        <v>45261</v>
      </c>
      <c r="G20" s="56">
        <f ca="1"/>
        <v>45262</v>
      </c>
      <c r="H20" s="57">
        <f ca="1"/>
        <v>45263</v>
      </c>
    </row>
    <row r="21" spans="1:8" ht="57" customHeight="1">
      <c r="B21" s="55"/>
      <c r="C21" s="55"/>
      <c r="D21" s="55"/>
      <c r="E21" s="55"/>
      <c r="F21" s="55"/>
      <c r="G21" s="58"/>
      <c r="H21" s="59"/>
    </row>
    <row r="22" spans="1:8" ht="16.5" customHeight="1">
      <c r="B22" s="54">
        <f t="array" aca="1" ref="B22:C22" ca="1">Jours+36+DATE(Calendrier1an,OptionCalendrier1mois,1)-WEEKDAY(DATE(Calendrier1an,OptionCalendrier1mois,1),OptionJoursemaine)</f>
        <v>45264</v>
      </c>
      <c r="C22" s="54">
        <f ca="1"/>
        <v>45265</v>
      </c>
      <c r="D22" s="337" t="s">
        <v>154</v>
      </c>
      <c r="E22" s="337"/>
      <c r="F22" s="337"/>
      <c r="G22" s="337"/>
      <c r="H22" s="337"/>
    </row>
    <row r="23" spans="1:8" ht="63.75" customHeight="1">
      <c r="B23" s="55"/>
      <c r="C23" s="55"/>
      <c r="D23" s="334"/>
      <c r="E23" s="334"/>
      <c r="F23" s="334"/>
      <c r="G23" s="334"/>
      <c r="H23" s="334"/>
    </row>
    <row r="24" spans="1:8" ht="54" customHeight="1">
      <c r="A24" s="48"/>
      <c r="B24" s="49">
        <f ca="1">YEAR(DATE(Calendrier1an,OptionCalendrier1mois+1,1))</f>
        <v>2023</v>
      </c>
      <c r="C24" s="335" t="str">
        <f ca="1">TEXT(DATE(Calendrier1an,OptionCalendrier1mois+1,1),"mmmm")</f>
        <v>décembre</v>
      </c>
      <c r="D24" s="335"/>
      <c r="E24" s="335"/>
      <c r="F24" s="48"/>
      <c r="G24" s="48"/>
      <c r="H24" s="48"/>
    </row>
    <row r="25" spans="1:8" ht="14.25" customHeight="1">
      <c r="A25" s="51"/>
      <c r="B25" s="52" t="str">
        <f t="shared" ref="B25:H25" ca="1" si="1">UPPER(TEXT(B26,"jjjj"))</f>
        <v>LUNDI</v>
      </c>
      <c r="C25" s="53" t="str">
        <f t="shared" ca="1" si="1"/>
        <v>MARDI</v>
      </c>
      <c r="D25" s="52" t="str">
        <f t="shared" ca="1" si="1"/>
        <v>MERCREDI</v>
      </c>
      <c r="E25" s="53" t="str">
        <f t="shared" ca="1" si="1"/>
        <v>JEUDI</v>
      </c>
      <c r="F25" s="52" t="str">
        <f t="shared" ca="1" si="1"/>
        <v>VENDREDI</v>
      </c>
      <c r="G25" s="53" t="str">
        <f t="shared" ca="1" si="1"/>
        <v>SAMEDI</v>
      </c>
      <c r="H25" s="52" t="str">
        <f t="shared" ca="1" si="1"/>
        <v>DIMANCHE</v>
      </c>
    </row>
    <row r="26" spans="1:8" ht="16.5" customHeight="1">
      <c r="B26" s="54">
        <f t="array" aca="1" ref="B26:H26" ca="1">Jours+1+DATE(Calendrier2ans,OptionCalendrier2mois,1)-WEEKDAY(DATE(Calendrier2ans,OptionCalendrier2mois,1),OptionJoursemaine)</f>
        <v>45257</v>
      </c>
      <c r="C26" s="54">
        <f ca="1"/>
        <v>45258</v>
      </c>
      <c r="D26" s="54">
        <f ca="1"/>
        <v>45259</v>
      </c>
      <c r="E26" s="54">
        <f ca="1"/>
        <v>45260</v>
      </c>
      <c r="F26" s="54">
        <f ca="1"/>
        <v>45261</v>
      </c>
      <c r="G26" s="56">
        <f ca="1"/>
        <v>45262</v>
      </c>
      <c r="H26" s="57">
        <f ca="1"/>
        <v>45263</v>
      </c>
    </row>
    <row r="27" spans="1:8" ht="56.25" customHeight="1">
      <c r="B27" s="55"/>
      <c r="C27" s="55"/>
      <c r="D27" s="55"/>
      <c r="E27" s="55"/>
      <c r="F27" s="55"/>
      <c r="G27" s="58"/>
      <c r="H27" s="59"/>
    </row>
    <row r="28" spans="1:8" ht="16.5" customHeight="1">
      <c r="B28" s="54">
        <f t="array" aca="1" ref="B28:H28" ca="1">Jours+8+DATE(Calendrier2ans,OptionCalendrier2mois,1)-WEEKDAY(DATE(Calendrier2ans,OptionCalendrier2mois,1),OptionJoursemaine)</f>
        <v>45264</v>
      </c>
      <c r="C28" s="54">
        <f ca="1"/>
        <v>45265</v>
      </c>
      <c r="D28" s="54">
        <f ca="1"/>
        <v>45266</v>
      </c>
      <c r="E28" s="54">
        <f ca="1"/>
        <v>45267</v>
      </c>
      <c r="F28" s="54">
        <f ca="1"/>
        <v>45268</v>
      </c>
      <c r="G28" s="56">
        <f ca="1"/>
        <v>45269</v>
      </c>
      <c r="H28" s="57">
        <f ca="1"/>
        <v>45270</v>
      </c>
    </row>
    <row r="29" spans="1:8" ht="56.25" customHeight="1">
      <c r="B29" s="55"/>
      <c r="C29" s="55"/>
      <c r="D29" s="55"/>
      <c r="E29" s="55"/>
      <c r="F29" s="55"/>
      <c r="G29" s="58"/>
      <c r="H29" s="59"/>
    </row>
    <row r="30" spans="1:8" ht="16.5" customHeight="1">
      <c r="B30" s="54">
        <f t="array" aca="1" ref="B30:H30" ca="1">Jours+15+DATE(Calendrier2ans,OptionCalendrier2mois,1)-WEEKDAY(DATE(Calendrier2ans,OptionCalendrier2mois,1),OptionJoursemaine)</f>
        <v>45271</v>
      </c>
      <c r="C30" s="54">
        <f ca="1"/>
        <v>45272</v>
      </c>
      <c r="D30" s="54">
        <f ca="1"/>
        <v>45273</v>
      </c>
      <c r="E30" s="54">
        <f ca="1"/>
        <v>45274</v>
      </c>
      <c r="F30" s="54">
        <f ca="1"/>
        <v>45275</v>
      </c>
      <c r="G30" s="56">
        <f ca="1"/>
        <v>45276</v>
      </c>
      <c r="H30" s="57">
        <f ca="1"/>
        <v>45277</v>
      </c>
    </row>
    <row r="31" spans="1:8" ht="56.25" customHeight="1">
      <c r="B31" s="55"/>
      <c r="C31" s="55"/>
      <c r="D31" s="55"/>
      <c r="E31" s="55"/>
      <c r="F31" s="55"/>
      <c r="G31" s="58"/>
      <c r="H31" s="59"/>
    </row>
    <row r="32" spans="1:8" ht="16.5" customHeight="1">
      <c r="B32" s="54">
        <f t="array" aca="1" ref="B32:H32" ca="1">Jours+22+DATE(Calendrier2ans,OptionCalendrier2mois,1)-WEEKDAY(DATE(Calendrier2ans,OptionCalendrier2mois,1),OptionJoursemaine)</f>
        <v>45278</v>
      </c>
      <c r="C32" s="54">
        <f ca="1"/>
        <v>45279</v>
      </c>
      <c r="D32" s="54">
        <f ca="1"/>
        <v>45280</v>
      </c>
      <c r="E32" s="54">
        <f ca="1"/>
        <v>45281</v>
      </c>
      <c r="F32" s="54">
        <f ca="1"/>
        <v>45282</v>
      </c>
      <c r="G32" s="56">
        <f ca="1"/>
        <v>45283</v>
      </c>
      <c r="H32" s="57">
        <f ca="1"/>
        <v>45284</v>
      </c>
    </row>
    <row r="33" spans="1:8" ht="56.25" customHeight="1">
      <c r="B33" s="55"/>
      <c r="C33" s="55"/>
      <c r="D33" s="55"/>
      <c r="E33" s="55"/>
      <c r="F33" s="55"/>
      <c r="G33" s="58"/>
      <c r="H33" s="59"/>
    </row>
    <row r="34" spans="1:8" ht="16.5" customHeight="1">
      <c r="B34" s="54">
        <f t="array" aca="1" ref="B34:H34" ca="1">Jours+29+DATE(Calendrier2ans,OptionCalendrier2mois,1)-WEEKDAY(DATE(Calendrier2ans,OptionCalendrier2mois,1),OptionJoursemaine)</f>
        <v>45285</v>
      </c>
      <c r="C34" s="54">
        <f ca="1"/>
        <v>45286</v>
      </c>
      <c r="D34" s="54">
        <f ca="1"/>
        <v>45287</v>
      </c>
      <c r="E34" s="54">
        <f ca="1"/>
        <v>45288</v>
      </c>
      <c r="F34" s="54">
        <f ca="1"/>
        <v>45289</v>
      </c>
      <c r="G34" s="56">
        <f ca="1"/>
        <v>45290</v>
      </c>
      <c r="H34" s="57">
        <f ca="1"/>
        <v>45291</v>
      </c>
    </row>
    <row r="35" spans="1:8" ht="57" customHeight="1">
      <c r="B35" s="55"/>
      <c r="C35" s="55"/>
      <c r="D35" s="55"/>
      <c r="E35" s="55"/>
      <c r="F35" s="55"/>
      <c r="G35" s="58"/>
      <c r="H35" s="61"/>
    </row>
    <row r="36" spans="1:8" ht="16.5" customHeight="1">
      <c r="B36" s="54">
        <f t="array" aca="1" ref="B36:C36" ca="1">Jours+36+DATE(Calendrier2ans,OptionCalendrier2mois,1)-WEEKDAY(DATE(Calendrier2ans,OptionCalendrier2mois,1),OptionJoursemaine)</f>
        <v>45292</v>
      </c>
      <c r="C36" s="54">
        <f ca="1"/>
        <v>45293</v>
      </c>
      <c r="D36" s="337" t="s">
        <v>154</v>
      </c>
      <c r="E36" s="337"/>
      <c r="F36" s="337"/>
      <c r="G36" s="337"/>
      <c r="H36" s="337"/>
    </row>
    <row r="37" spans="1:8" ht="63.75" customHeight="1">
      <c r="B37" s="55"/>
      <c r="C37" s="55"/>
      <c r="D37" s="334"/>
      <c r="E37" s="334"/>
      <c r="F37" s="334"/>
      <c r="G37" s="334"/>
      <c r="H37" s="334"/>
    </row>
    <row r="38" spans="1:8" ht="54" customHeight="1">
      <c r="A38" s="48"/>
      <c r="B38" s="49">
        <f ca="1">YEAR(DATE(Calendrier2ans,OptionCalendrier2mois+1,1))</f>
        <v>2024</v>
      </c>
      <c r="C38" s="335" t="str">
        <f ca="1">TEXT(DATE(Calendrier2ans,OptionCalendrier2mois+1,1),"mmmm")</f>
        <v>janvier</v>
      </c>
      <c r="D38" s="335"/>
      <c r="E38" s="335"/>
      <c r="F38" s="48"/>
      <c r="G38" s="48"/>
      <c r="H38" s="48"/>
    </row>
    <row r="39" spans="1:8" ht="14.25" customHeight="1">
      <c r="A39" s="51"/>
      <c r="B39" s="52" t="str">
        <f t="shared" ref="B39:H39" ca="1" si="2">UPPER(TEXT(B40,"jjjj"))</f>
        <v>LUNDI</v>
      </c>
      <c r="C39" s="53" t="str">
        <f t="shared" ca="1" si="2"/>
        <v>MARDI</v>
      </c>
      <c r="D39" s="52" t="str">
        <f t="shared" ca="1" si="2"/>
        <v>MERCREDI</v>
      </c>
      <c r="E39" s="53" t="str">
        <f t="shared" ca="1" si="2"/>
        <v>JEUDI</v>
      </c>
      <c r="F39" s="52" t="str">
        <f t="shared" ca="1" si="2"/>
        <v>VENDREDI</v>
      </c>
      <c r="G39" s="53" t="str">
        <f t="shared" ca="1" si="2"/>
        <v>SAMEDI</v>
      </c>
      <c r="H39" s="52" t="str">
        <f t="shared" ca="1" si="2"/>
        <v>DIMANCHE</v>
      </c>
    </row>
    <row r="40" spans="1:8" ht="16.5" customHeight="1">
      <c r="B40" s="54">
        <f t="array" aca="1" ref="B40:H40" ca="1">Jours+1+DATE(Calendrier3ans,OptionCalendrier3mois,1)-WEEKDAY(DATE(Calendrier3ans,OptionCalendrier3mois,1),OptionJoursemaine)</f>
        <v>45292</v>
      </c>
      <c r="C40" s="54">
        <f ca="1"/>
        <v>45293</v>
      </c>
      <c r="D40" s="54">
        <f ca="1"/>
        <v>45294</v>
      </c>
      <c r="E40" s="54">
        <f ca="1"/>
        <v>45295</v>
      </c>
      <c r="F40" s="54">
        <f ca="1"/>
        <v>45296</v>
      </c>
      <c r="G40" s="56">
        <f ca="1"/>
        <v>45297</v>
      </c>
      <c r="H40" s="57">
        <f ca="1"/>
        <v>45298</v>
      </c>
    </row>
    <row r="41" spans="1:8" ht="56.25" customHeight="1">
      <c r="B41" s="55"/>
      <c r="C41" s="55"/>
      <c r="D41" s="55"/>
      <c r="E41" s="55"/>
      <c r="F41" s="55"/>
      <c r="G41" s="58"/>
      <c r="H41" s="59"/>
    </row>
    <row r="42" spans="1:8" ht="16.5" customHeight="1">
      <c r="B42" s="54">
        <f t="array" aca="1" ref="B42:H42" ca="1">Jours+8+DATE(Calendrier3ans,OptionCalendrier3mois,1)-WEEKDAY(DATE(Calendrier3ans,OptionCalendrier3mois,1),OptionJoursemaine)</f>
        <v>45299</v>
      </c>
      <c r="C42" s="54">
        <f ca="1"/>
        <v>45300</v>
      </c>
      <c r="D42" s="54">
        <f ca="1"/>
        <v>45301</v>
      </c>
      <c r="E42" s="54">
        <f ca="1"/>
        <v>45302</v>
      </c>
      <c r="F42" s="54">
        <f ca="1"/>
        <v>45303</v>
      </c>
      <c r="G42" s="56">
        <f ca="1"/>
        <v>45304</v>
      </c>
      <c r="H42" s="57">
        <f ca="1"/>
        <v>45305</v>
      </c>
    </row>
    <row r="43" spans="1:8" ht="56.25" customHeight="1">
      <c r="B43" s="55"/>
      <c r="C43" s="55"/>
      <c r="D43" s="55"/>
      <c r="E43" s="55"/>
      <c r="F43" s="55"/>
      <c r="G43" s="58"/>
      <c r="H43" s="59"/>
    </row>
    <row r="44" spans="1:8" ht="16.5" customHeight="1">
      <c r="B44" s="54">
        <f t="array" aca="1" ref="B44:H44" ca="1">Jours+15+DATE(Calendrier3ans,OptionCalendrier3mois,1)-WEEKDAY(DATE(Calendrier3ans,OptionCalendrier3mois,1),OptionJoursemaine)</f>
        <v>45306</v>
      </c>
      <c r="C44" s="54">
        <f ca="1"/>
        <v>45307</v>
      </c>
      <c r="D44" s="54">
        <f ca="1"/>
        <v>45308</v>
      </c>
      <c r="E44" s="54">
        <f ca="1"/>
        <v>45309</v>
      </c>
      <c r="F44" s="54">
        <f ca="1"/>
        <v>45310</v>
      </c>
      <c r="G44" s="56">
        <f ca="1"/>
        <v>45311</v>
      </c>
      <c r="H44" s="57">
        <f ca="1"/>
        <v>45312</v>
      </c>
    </row>
    <row r="45" spans="1:8" ht="56.25" customHeight="1">
      <c r="B45" s="55"/>
      <c r="C45" s="55"/>
      <c r="D45" s="55"/>
      <c r="E45" s="55"/>
      <c r="F45" s="55"/>
      <c r="G45" s="58"/>
      <c r="H45" s="59"/>
    </row>
    <row r="46" spans="1:8" ht="16.5" customHeight="1">
      <c r="B46" s="54">
        <f t="array" aca="1" ref="B46:H46" ca="1">Jours+22+DATE(Calendrier3ans,OptionCalendrier3mois,1)-WEEKDAY(DATE(Calendrier3ans,OptionCalendrier3mois,1),OptionJoursemaine)</f>
        <v>45313</v>
      </c>
      <c r="C46" s="54">
        <f ca="1"/>
        <v>45314</v>
      </c>
      <c r="D46" s="54">
        <f ca="1"/>
        <v>45315</v>
      </c>
      <c r="E46" s="54">
        <f ca="1"/>
        <v>45316</v>
      </c>
      <c r="F46" s="54">
        <f ca="1"/>
        <v>45317</v>
      </c>
      <c r="G46" s="56">
        <f ca="1"/>
        <v>45318</v>
      </c>
      <c r="H46" s="57">
        <f ca="1"/>
        <v>45319</v>
      </c>
    </row>
    <row r="47" spans="1:8" ht="56.25" customHeight="1">
      <c r="B47" s="55"/>
      <c r="C47" s="55"/>
      <c r="D47" s="55"/>
      <c r="E47" s="55"/>
      <c r="F47" s="55"/>
      <c r="G47" s="58"/>
      <c r="H47" s="59"/>
    </row>
    <row r="48" spans="1:8" ht="16.5" customHeight="1">
      <c r="B48" s="54">
        <f t="array" aca="1" ref="B48:H48" ca="1">Jours+29+DATE(Calendrier3ans,OptionCalendrier3mois,1)-WEEKDAY(DATE(Calendrier3ans,OptionCalendrier3mois,1),OptionJoursemaine)</f>
        <v>45320</v>
      </c>
      <c r="C48" s="54">
        <f ca="1"/>
        <v>45321</v>
      </c>
      <c r="D48" s="54">
        <f ca="1"/>
        <v>45322</v>
      </c>
      <c r="E48" s="54">
        <f ca="1"/>
        <v>45323</v>
      </c>
      <c r="F48" s="54">
        <f ca="1"/>
        <v>45324</v>
      </c>
      <c r="G48" s="56">
        <f ca="1"/>
        <v>45325</v>
      </c>
      <c r="H48" s="57">
        <f ca="1"/>
        <v>45326</v>
      </c>
    </row>
    <row r="49" spans="1:8" ht="57" customHeight="1">
      <c r="B49" s="55"/>
      <c r="C49" s="55"/>
      <c r="D49" s="55"/>
      <c r="E49" s="55"/>
      <c r="F49" s="55"/>
      <c r="G49" s="58"/>
      <c r="H49" s="61"/>
    </row>
    <row r="50" spans="1:8" ht="16.5" customHeight="1">
      <c r="B50" s="54">
        <f t="array" aca="1" ref="B50:C50" ca="1">Jours+36+DATE(Calendrier3ans,OptionCalendrier3mois,1)-WEEKDAY(DATE(Calendrier3ans,OptionCalendrier3mois,1),OptionJoursemaine)</f>
        <v>45327</v>
      </c>
      <c r="C50" s="54">
        <f ca="1"/>
        <v>45328</v>
      </c>
      <c r="D50" s="337" t="s">
        <v>154</v>
      </c>
      <c r="E50" s="337"/>
      <c r="F50" s="337"/>
      <c r="G50" s="337"/>
      <c r="H50" s="337"/>
    </row>
    <row r="51" spans="1:8" ht="63.75" customHeight="1">
      <c r="B51" s="55"/>
      <c r="C51" s="55"/>
      <c r="D51" s="334"/>
      <c r="E51" s="334"/>
      <c r="F51" s="334"/>
      <c r="G51" s="334"/>
      <c r="H51" s="334"/>
    </row>
    <row r="52" spans="1:8" ht="54" customHeight="1">
      <c r="A52" s="48"/>
      <c r="B52" s="49">
        <f ca="1">YEAR(DATE(Calendrier3ans,OptionCalendrier3mois+1,1))</f>
        <v>2024</v>
      </c>
      <c r="C52" s="335" t="str">
        <f ca="1">TEXT(DATE(Calendrier3ans,OptionCalendrier3mois+1,1),"mmmm")</f>
        <v>février</v>
      </c>
      <c r="D52" s="335"/>
      <c r="E52" s="335"/>
      <c r="F52" s="48"/>
      <c r="G52" s="48"/>
      <c r="H52" s="48"/>
    </row>
    <row r="53" spans="1:8" ht="14.25" customHeight="1">
      <c r="A53" s="51"/>
      <c r="B53" s="52" t="str">
        <f t="shared" ref="B53:H53" ca="1" si="3">UPPER(TEXT(B54,"jjjj"))</f>
        <v>LUNDI</v>
      </c>
      <c r="C53" s="53" t="str">
        <f t="shared" ca="1" si="3"/>
        <v>MARDI</v>
      </c>
      <c r="D53" s="52" t="str">
        <f t="shared" ca="1" si="3"/>
        <v>MERCREDI</v>
      </c>
      <c r="E53" s="53" t="str">
        <f t="shared" ca="1" si="3"/>
        <v>JEUDI</v>
      </c>
      <c r="F53" s="52" t="str">
        <f t="shared" ca="1" si="3"/>
        <v>VENDREDI</v>
      </c>
      <c r="G53" s="53" t="str">
        <f t="shared" ca="1" si="3"/>
        <v>SAMEDI</v>
      </c>
      <c r="H53" s="52" t="str">
        <f t="shared" ca="1" si="3"/>
        <v>DIMANCHE</v>
      </c>
    </row>
    <row r="54" spans="1:8" ht="16.5" customHeight="1">
      <c r="B54" s="54">
        <f t="array" aca="1" ref="B54:H54" ca="1">Jours+1+DATE(Calendrier4ans,OptionCalendrier4mois,1)-WEEKDAY(DATE(Calendrier4ans,OptionCalendrier4mois,1),OptionJoursemaine)</f>
        <v>45320</v>
      </c>
      <c r="C54" s="54">
        <f ca="1"/>
        <v>45321</v>
      </c>
      <c r="D54" s="54">
        <f ca="1"/>
        <v>45322</v>
      </c>
      <c r="E54" s="54">
        <f ca="1"/>
        <v>45323</v>
      </c>
      <c r="F54" s="54">
        <f ca="1"/>
        <v>45324</v>
      </c>
      <c r="G54" s="56">
        <f ca="1"/>
        <v>45325</v>
      </c>
      <c r="H54" s="57">
        <f ca="1"/>
        <v>45326</v>
      </c>
    </row>
    <row r="55" spans="1:8" ht="56.25" customHeight="1">
      <c r="B55" s="55"/>
      <c r="C55" s="55"/>
      <c r="D55" s="55"/>
      <c r="E55" s="55"/>
      <c r="F55" s="55"/>
      <c r="G55" s="58"/>
      <c r="H55" s="59"/>
    </row>
    <row r="56" spans="1:8" ht="16.5" customHeight="1">
      <c r="B56" s="54">
        <f t="array" aca="1" ref="B56:H56" ca="1">Jours+8+DATE(Calendrier4ans,OptionCalendrier4mois,1)-WEEKDAY(DATE(Calendrier4ans,OptionCalendrier4mois,1),OptionJoursemaine)</f>
        <v>45327</v>
      </c>
      <c r="C56" s="54">
        <f ca="1"/>
        <v>45328</v>
      </c>
      <c r="D56" s="54">
        <f ca="1"/>
        <v>45329</v>
      </c>
      <c r="E56" s="54">
        <f ca="1"/>
        <v>45330</v>
      </c>
      <c r="F56" s="54">
        <f ca="1"/>
        <v>45331</v>
      </c>
      <c r="G56" s="56">
        <f ca="1"/>
        <v>45332</v>
      </c>
      <c r="H56" s="57">
        <f ca="1"/>
        <v>45333</v>
      </c>
    </row>
    <row r="57" spans="1:8" ht="56.25" customHeight="1">
      <c r="B57" s="55"/>
      <c r="C57" s="55"/>
      <c r="D57" s="55"/>
      <c r="E57" s="55"/>
      <c r="F57" s="55"/>
      <c r="G57" s="58"/>
      <c r="H57" s="59"/>
    </row>
    <row r="58" spans="1:8" ht="16.5" customHeight="1">
      <c r="B58" s="54">
        <f t="array" aca="1" ref="B58:H58" ca="1">Jours+15+DATE(Calendrier4ans,OptionCalendrier4mois,1)-WEEKDAY(DATE(Calendrier4ans,OptionCalendrier4mois,1),OptionJoursemaine)</f>
        <v>45334</v>
      </c>
      <c r="C58" s="54">
        <f ca="1"/>
        <v>45335</v>
      </c>
      <c r="D58" s="54">
        <f ca="1"/>
        <v>45336</v>
      </c>
      <c r="E58" s="54">
        <f ca="1"/>
        <v>45337</v>
      </c>
      <c r="F58" s="54">
        <f ca="1"/>
        <v>45338</v>
      </c>
      <c r="G58" s="56">
        <f ca="1"/>
        <v>45339</v>
      </c>
      <c r="H58" s="57">
        <f ca="1"/>
        <v>45340</v>
      </c>
    </row>
    <row r="59" spans="1:8" ht="56.25" customHeight="1">
      <c r="B59" s="55"/>
      <c r="C59" s="55"/>
      <c r="D59" s="55"/>
      <c r="E59" s="55"/>
      <c r="F59" s="55"/>
      <c r="G59" s="58"/>
      <c r="H59" s="59"/>
    </row>
    <row r="60" spans="1:8" ht="16.5" customHeight="1">
      <c r="B60" s="54">
        <f t="array" aca="1" ref="B60:H60" ca="1">Jours+22+DATE(Calendrier4ans,OptionCalendrier4mois,1)-WEEKDAY(DATE(Calendrier4ans,OptionCalendrier4mois,1),OptionJoursemaine)</f>
        <v>45341</v>
      </c>
      <c r="C60" s="54">
        <f ca="1"/>
        <v>45342</v>
      </c>
      <c r="D60" s="54">
        <f ca="1"/>
        <v>45343</v>
      </c>
      <c r="E60" s="54">
        <f ca="1"/>
        <v>45344</v>
      </c>
      <c r="F60" s="54">
        <f ca="1"/>
        <v>45345</v>
      </c>
      <c r="G60" s="56">
        <f ca="1"/>
        <v>45346</v>
      </c>
      <c r="H60" s="57">
        <f ca="1"/>
        <v>45347</v>
      </c>
    </row>
    <row r="61" spans="1:8" ht="56.25" customHeight="1">
      <c r="B61" s="55"/>
      <c r="C61" s="55"/>
      <c r="D61" s="55"/>
      <c r="E61" s="55"/>
      <c r="F61" s="55"/>
      <c r="G61" s="58"/>
      <c r="H61" s="59"/>
    </row>
    <row r="62" spans="1:8" ht="16.5" customHeight="1">
      <c r="B62" s="54">
        <f t="array" aca="1" ref="B62:H62" ca="1">Jours+29+DATE(Calendrier4ans,OptionCalendrier4mois,1)-WEEKDAY(DATE(Calendrier4ans,OptionCalendrier4mois,1),OptionJoursemaine)</f>
        <v>45348</v>
      </c>
      <c r="C62" s="54">
        <f ca="1"/>
        <v>45349</v>
      </c>
      <c r="D62" s="54">
        <f ca="1"/>
        <v>45350</v>
      </c>
      <c r="E62" s="54">
        <f ca="1"/>
        <v>45351</v>
      </c>
      <c r="F62" s="54">
        <f ca="1"/>
        <v>45352</v>
      </c>
      <c r="G62" s="56">
        <f ca="1"/>
        <v>45353</v>
      </c>
      <c r="H62" s="57">
        <f ca="1"/>
        <v>45354</v>
      </c>
    </row>
    <row r="63" spans="1:8" ht="57" customHeight="1">
      <c r="B63" s="55"/>
      <c r="C63" s="55"/>
      <c r="D63" s="55"/>
      <c r="E63" s="55"/>
      <c r="F63" s="55"/>
      <c r="G63" s="58"/>
      <c r="H63" s="61"/>
    </row>
    <row r="64" spans="1:8" ht="16.5" customHeight="1">
      <c r="B64" s="54">
        <f t="array" aca="1" ref="B64:C64" ca="1">Jours+36+DATE(Calendrier4ans,OptionCalendrier4mois,1)-WEEKDAY(DATE(Calendrier4ans,OptionCalendrier4mois,1),OptionJoursemaine)</f>
        <v>45355</v>
      </c>
      <c r="C64" s="54">
        <f ca="1"/>
        <v>45356</v>
      </c>
      <c r="D64" s="336" t="s">
        <v>154</v>
      </c>
      <c r="E64" s="337"/>
      <c r="F64" s="337"/>
      <c r="G64" s="337"/>
      <c r="H64" s="337"/>
    </row>
    <row r="65" spans="1:8" ht="63.75" customHeight="1">
      <c r="B65" s="55"/>
      <c r="C65" s="55"/>
      <c r="D65" s="334"/>
      <c r="E65" s="334"/>
      <c r="F65" s="334"/>
      <c r="G65" s="334"/>
      <c r="H65" s="334"/>
    </row>
    <row r="66" spans="1:8" ht="54" customHeight="1">
      <c r="A66" s="48"/>
      <c r="B66" s="49">
        <f ca="1">YEAR(DATE(Calendrier4ans,OptionCalendrier4mois+1,1))</f>
        <v>2024</v>
      </c>
      <c r="C66" s="335" t="str">
        <f ca="1">TEXT(DATE(Calendrier4ans,OptionCalendrier4mois+1,1),"mmmm")</f>
        <v>mars</v>
      </c>
      <c r="D66" s="335"/>
      <c r="E66" s="335"/>
      <c r="F66" s="48"/>
      <c r="G66" s="48"/>
      <c r="H66" s="48"/>
    </row>
    <row r="67" spans="1:8" ht="14.25" customHeight="1">
      <c r="A67" s="51"/>
      <c r="B67" s="52" t="str">
        <f t="shared" ref="B67:H67" ca="1" si="4">UPPER(TEXT(B68,"jjjj"))</f>
        <v>LUNDI</v>
      </c>
      <c r="C67" s="53" t="str">
        <f t="shared" ca="1" si="4"/>
        <v>MARDI</v>
      </c>
      <c r="D67" s="52" t="str">
        <f t="shared" ca="1" si="4"/>
        <v>MERCREDI</v>
      </c>
      <c r="E67" s="53" t="str">
        <f t="shared" ca="1" si="4"/>
        <v>JEUDI</v>
      </c>
      <c r="F67" s="52" t="str">
        <f t="shared" ca="1" si="4"/>
        <v>VENDREDI</v>
      </c>
      <c r="G67" s="53" t="str">
        <f t="shared" ca="1" si="4"/>
        <v>SAMEDI</v>
      </c>
      <c r="H67" s="52" t="str">
        <f t="shared" ca="1" si="4"/>
        <v>DIMANCHE</v>
      </c>
    </row>
    <row r="68" spans="1:8" ht="16.5" customHeight="1">
      <c r="B68" s="54">
        <f t="array" aca="1" ref="B68:H68" ca="1">Jours+1+DATE(Calendrier5ans,OptionCalendrier5mois,1)-WEEKDAY(DATE(Calendrier5ans,OptionCalendrier5mois,1),OptionJoursemaine)</f>
        <v>45348</v>
      </c>
      <c r="C68" s="54">
        <f ca="1"/>
        <v>45349</v>
      </c>
      <c r="D68" s="54">
        <f ca="1"/>
        <v>45350</v>
      </c>
      <c r="E68" s="54">
        <f ca="1"/>
        <v>45351</v>
      </c>
      <c r="F68" s="54">
        <f ca="1"/>
        <v>45352</v>
      </c>
      <c r="G68" s="56">
        <f ca="1"/>
        <v>45353</v>
      </c>
      <c r="H68" s="57">
        <f ca="1"/>
        <v>45354</v>
      </c>
    </row>
    <row r="69" spans="1:8" ht="56.25" customHeight="1">
      <c r="B69" s="55"/>
      <c r="C69" s="55"/>
      <c r="D69" s="55"/>
      <c r="E69" s="55"/>
      <c r="F69" s="55"/>
      <c r="G69" s="58"/>
      <c r="H69" s="59"/>
    </row>
    <row r="70" spans="1:8" ht="16.5" customHeight="1">
      <c r="B70" s="54">
        <f t="array" aca="1" ref="B70:H70" ca="1">Jours+8+DATE(Calendrier5ans,OptionCalendrier5mois,1)-WEEKDAY(DATE(Calendrier5ans,OptionCalendrier5mois,1),OptionJoursemaine)</f>
        <v>45355</v>
      </c>
      <c r="C70" s="54">
        <f ca="1"/>
        <v>45356</v>
      </c>
      <c r="D70" s="54">
        <f ca="1"/>
        <v>45357</v>
      </c>
      <c r="E70" s="54">
        <f ca="1"/>
        <v>45358</v>
      </c>
      <c r="F70" s="54">
        <f ca="1"/>
        <v>45359</v>
      </c>
      <c r="G70" s="56">
        <f ca="1"/>
        <v>45360</v>
      </c>
      <c r="H70" s="57">
        <f ca="1"/>
        <v>45361</v>
      </c>
    </row>
    <row r="71" spans="1:8" ht="56.25" customHeight="1">
      <c r="B71" s="55"/>
      <c r="C71" s="55"/>
      <c r="D71" s="55"/>
      <c r="E71" s="55"/>
      <c r="F71" s="55"/>
      <c r="G71" s="58"/>
      <c r="H71" s="59"/>
    </row>
    <row r="72" spans="1:8" ht="16.5" customHeight="1">
      <c r="B72" s="54">
        <f t="array" aca="1" ref="B72:H72" ca="1">Jours+15+DATE(Calendrier5ans,OptionCalendrier5mois,1)-WEEKDAY(DATE(Calendrier5ans,OptionCalendrier5mois,1),OptionJoursemaine)</f>
        <v>45362</v>
      </c>
      <c r="C72" s="54">
        <f ca="1"/>
        <v>45363</v>
      </c>
      <c r="D72" s="54">
        <f ca="1"/>
        <v>45364</v>
      </c>
      <c r="E72" s="54">
        <f ca="1"/>
        <v>45365</v>
      </c>
      <c r="F72" s="54">
        <f ca="1"/>
        <v>45366</v>
      </c>
      <c r="G72" s="56">
        <f ca="1"/>
        <v>45367</v>
      </c>
      <c r="H72" s="57">
        <f ca="1"/>
        <v>45368</v>
      </c>
    </row>
    <row r="73" spans="1:8" ht="56.25" customHeight="1">
      <c r="B73" s="55"/>
      <c r="C73" s="55"/>
      <c r="D73" s="55"/>
      <c r="E73" s="55"/>
      <c r="F73" s="55"/>
      <c r="G73" s="58"/>
      <c r="H73" s="59"/>
    </row>
    <row r="74" spans="1:8" ht="16.5" customHeight="1">
      <c r="B74" s="54">
        <f t="array" aca="1" ref="B74:H74" ca="1">Jours+22+DATE(Calendrier5ans,OptionCalendrier5mois,1)-WEEKDAY(DATE(Calendrier5ans,OptionCalendrier5mois,1),OptionJoursemaine)</f>
        <v>45369</v>
      </c>
      <c r="C74" s="54">
        <f ca="1"/>
        <v>45370</v>
      </c>
      <c r="D74" s="54">
        <f ca="1"/>
        <v>45371</v>
      </c>
      <c r="E74" s="54">
        <f ca="1"/>
        <v>45372</v>
      </c>
      <c r="F74" s="54">
        <f ca="1"/>
        <v>45373</v>
      </c>
      <c r="G74" s="56">
        <f ca="1"/>
        <v>45374</v>
      </c>
      <c r="H74" s="57">
        <f ca="1"/>
        <v>45375</v>
      </c>
    </row>
    <row r="75" spans="1:8" ht="56.25" customHeight="1">
      <c r="B75" s="55"/>
      <c r="C75" s="55"/>
      <c r="D75" s="55"/>
      <c r="E75" s="55"/>
      <c r="F75" s="55"/>
      <c r="G75" s="58"/>
      <c r="H75" s="59"/>
    </row>
    <row r="76" spans="1:8" ht="16.5" customHeight="1">
      <c r="B76" s="54">
        <f t="array" aca="1" ref="B76:H76" ca="1">Jours+29+DATE(Calendrier5ans,OptionCalendrier5mois,1)-WEEKDAY(DATE(Calendrier5ans,OptionCalendrier5mois,1),OptionJoursemaine)</f>
        <v>45376</v>
      </c>
      <c r="C76" s="54">
        <f ca="1"/>
        <v>45377</v>
      </c>
      <c r="D76" s="54">
        <f ca="1"/>
        <v>45378</v>
      </c>
      <c r="E76" s="54">
        <f ca="1"/>
        <v>45379</v>
      </c>
      <c r="F76" s="54">
        <f ca="1"/>
        <v>45380</v>
      </c>
      <c r="G76" s="56">
        <f ca="1"/>
        <v>45381</v>
      </c>
      <c r="H76" s="57">
        <f ca="1"/>
        <v>45382</v>
      </c>
    </row>
    <row r="77" spans="1:8" ht="57" customHeight="1">
      <c r="B77" s="55"/>
      <c r="C77" s="55"/>
      <c r="D77" s="55"/>
      <c r="E77" s="55"/>
      <c r="F77" s="55"/>
      <c r="G77" s="58"/>
      <c r="H77" s="61"/>
    </row>
    <row r="78" spans="1:8" ht="16.5" customHeight="1">
      <c r="B78" s="54">
        <f t="array" aca="1" ref="B78:C78" ca="1">Jours+36+DATE(Calendrier5ans,OptionCalendrier5mois,1)-WEEKDAY(DATE(Calendrier5ans,OptionCalendrier5mois,1),OptionJoursemaine)</f>
        <v>45383</v>
      </c>
      <c r="C78" s="54">
        <f ca="1"/>
        <v>45384</v>
      </c>
      <c r="D78" s="336" t="s">
        <v>154</v>
      </c>
      <c r="E78" s="337"/>
      <c r="F78" s="337"/>
      <c r="G78" s="337"/>
      <c r="H78" s="337"/>
    </row>
    <row r="79" spans="1:8" ht="63.75" customHeight="1">
      <c r="B79" s="55"/>
      <c r="C79" s="55"/>
      <c r="D79" s="334"/>
      <c r="E79" s="334"/>
      <c r="F79" s="334"/>
      <c r="G79" s="334"/>
      <c r="H79" s="334"/>
    </row>
    <row r="80" spans="1:8" ht="54" customHeight="1">
      <c r="A80" s="48"/>
      <c r="B80" s="49">
        <f ca="1">YEAR(DATE(Calendrier5ans,OptionCalendrier5mois+1,1))</f>
        <v>2024</v>
      </c>
      <c r="C80" s="335" t="str">
        <f ca="1">TEXT(DATE(Calendrier5ans,OptionCalendrier5mois+1,1),"mmmm")</f>
        <v>avril</v>
      </c>
      <c r="D80" s="335"/>
      <c r="E80" s="335"/>
      <c r="F80" s="48"/>
      <c r="G80" s="48"/>
      <c r="H80" s="48"/>
    </row>
    <row r="81" spans="1:8" ht="14.25" customHeight="1">
      <c r="A81" s="51"/>
      <c r="B81" s="52" t="str">
        <f t="shared" ref="B81:H81" ca="1" si="5">UPPER(TEXT(B82,"jjjj"))</f>
        <v>LUNDI</v>
      </c>
      <c r="C81" s="53" t="str">
        <f t="shared" ca="1" si="5"/>
        <v>MARDI</v>
      </c>
      <c r="D81" s="52" t="str">
        <f t="shared" ca="1" si="5"/>
        <v>MERCREDI</v>
      </c>
      <c r="E81" s="53" t="str">
        <f t="shared" ca="1" si="5"/>
        <v>JEUDI</v>
      </c>
      <c r="F81" s="52" t="str">
        <f t="shared" ca="1" si="5"/>
        <v>VENDREDI</v>
      </c>
      <c r="G81" s="53" t="str">
        <f t="shared" ca="1" si="5"/>
        <v>SAMEDI</v>
      </c>
      <c r="H81" s="52" t="str">
        <f t="shared" ca="1" si="5"/>
        <v>DIMANCHE</v>
      </c>
    </row>
    <row r="82" spans="1:8" ht="16.5" customHeight="1">
      <c r="B82" s="54">
        <f t="array" aca="1" ref="B82:H82" ca="1">Jours+1+DATE(Calendrier6ans,OptionCalendrier6mois,1)-WEEKDAY(DATE(Calendrier6ans,OptionCalendrier6mois,1),OptionJoursemaine)</f>
        <v>45383</v>
      </c>
      <c r="C82" s="54">
        <f ca="1"/>
        <v>45384</v>
      </c>
      <c r="D82" s="54">
        <f ca="1"/>
        <v>45385</v>
      </c>
      <c r="E82" s="54">
        <f ca="1"/>
        <v>45386</v>
      </c>
      <c r="F82" s="54">
        <f ca="1"/>
        <v>45387</v>
      </c>
      <c r="G82" s="56">
        <f ca="1"/>
        <v>45388</v>
      </c>
      <c r="H82" s="57">
        <f ca="1"/>
        <v>45389</v>
      </c>
    </row>
    <row r="83" spans="1:8" ht="56.25" customHeight="1">
      <c r="B83" s="55"/>
      <c r="C83" s="55"/>
      <c r="D83" s="55"/>
      <c r="E83" s="55"/>
      <c r="F83" s="55"/>
      <c r="G83" s="58"/>
      <c r="H83" s="59"/>
    </row>
    <row r="84" spans="1:8" ht="16.5" customHeight="1">
      <c r="B84" s="54">
        <f t="array" aca="1" ref="B84:H84" ca="1">Jours+8+DATE(Calendrier6ans,OptionCalendrier6mois,1)-WEEKDAY(DATE(Calendrier6ans,OptionCalendrier6mois,1),OptionJoursemaine)</f>
        <v>45390</v>
      </c>
      <c r="C84" s="54">
        <f ca="1"/>
        <v>45391</v>
      </c>
      <c r="D84" s="54">
        <f ca="1"/>
        <v>45392</v>
      </c>
      <c r="E84" s="54">
        <f ca="1"/>
        <v>45393</v>
      </c>
      <c r="F84" s="54">
        <f ca="1"/>
        <v>45394</v>
      </c>
      <c r="G84" s="56">
        <f ca="1"/>
        <v>45395</v>
      </c>
      <c r="H84" s="57">
        <f ca="1"/>
        <v>45396</v>
      </c>
    </row>
    <row r="85" spans="1:8" ht="56.25" customHeight="1">
      <c r="B85" s="55"/>
      <c r="C85" s="55"/>
      <c r="D85" s="55"/>
      <c r="E85" s="55"/>
      <c r="F85" s="55"/>
      <c r="G85" s="58"/>
      <c r="H85" s="59"/>
    </row>
    <row r="86" spans="1:8" ht="16.5" customHeight="1">
      <c r="B86" s="54">
        <f t="array" aca="1" ref="B86:H86" ca="1">Jours+15+DATE(Calendrier6ans,OptionCalendrier6mois,1)-WEEKDAY(DATE(Calendrier6ans,OptionCalendrier6mois,1),OptionJoursemaine)</f>
        <v>45397</v>
      </c>
      <c r="C86" s="54">
        <f ca="1"/>
        <v>45398</v>
      </c>
      <c r="D86" s="54">
        <f ca="1"/>
        <v>45399</v>
      </c>
      <c r="E86" s="54">
        <f ca="1"/>
        <v>45400</v>
      </c>
      <c r="F86" s="54">
        <f ca="1"/>
        <v>45401</v>
      </c>
      <c r="G86" s="56">
        <f ca="1"/>
        <v>45402</v>
      </c>
      <c r="H86" s="57">
        <f ca="1"/>
        <v>45403</v>
      </c>
    </row>
    <row r="87" spans="1:8" ht="56.25" customHeight="1">
      <c r="B87" s="55"/>
      <c r="C87" s="55"/>
      <c r="D87" s="55"/>
      <c r="E87" s="55"/>
      <c r="F87" s="55"/>
      <c r="G87" s="58"/>
      <c r="H87" s="59"/>
    </row>
    <row r="88" spans="1:8" ht="16.5" customHeight="1">
      <c r="B88" s="54">
        <f t="array" aca="1" ref="B88:H88" ca="1">Jours+22+DATE(Calendrier6ans,OptionCalendrier6mois,1)-WEEKDAY(DATE(Calendrier6ans,OptionCalendrier6mois,1),OptionJoursemaine)</f>
        <v>45404</v>
      </c>
      <c r="C88" s="54">
        <f ca="1"/>
        <v>45405</v>
      </c>
      <c r="D88" s="54">
        <f ca="1"/>
        <v>45406</v>
      </c>
      <c r="E88" s="54">
        <f ca="1"/>
        <v>45407</v>
      </c>
      <c r="F88" s="54">
        <f ca="1"/>
        <v>45408</v>
      </c>
      <c r="G88" s="56">
        <f ca="1"/>
        <v>45409</v>
      </c>
      <c r="H88" s="57">
        <f ca="1"/>
        <v>45410</v>
      </c>
    </row>
    <row r="89" spans="1:8" ht="56.25" customHeight="1">
      <c r="B89" s="55"/>
      <c r="C89" s="55"/>
      <c r="D89" s="55"/>
      <c r="E89" s="55"/>
      <c r="F89" s="55"/>
      <c r="G89" s="58"/>
      <c r="H89" s="59"/>
    </row>
    <row r="90" spans="1:8" ht="16.5" customHeight="1">
      <c r="B90" s="54">
        <f t="array" aca="1" ref="B90:H90" ca="1">Jours+29+DATE(Calendrier6ans,OptionCalendrier6mois,1)-WEEKDAY(DATE(Calendrier6ans,OptionCalendrier6mois,1),OptionJoursemaine)</f>
        <v>45411</v>
      </c>
      <c r="C90" s="54">
        <f ca="1"/>
        <v>45412</v>
      </c>
      <c r="D90" s="54">
        <f ca="1"/>
        <v>45413</v>
      </c>
      <c r="E90" s="54">
        <f ca="1"/>
        <v>45414</v>
      </c>
      <c r="F90" s="54">
        <f ca="1"/>
        <v>45415</v>
      </c>
      <c r="G90" s="56">
        <f ca="1"/>
        <v>45416</v>
      </c>
      <c r="H90" s="57">
        <f ca="1"/>
        <v>45417</v>
      </c>
    </row>
    <row r="91" spans="1:8" ht="57" customHeight="1">
      <c r="B91" s="55"/>
      <c r="C91" s="55"/>
      <c r="D91" s="55"/>
      <c r="E91" s="55"/>
      <c r="F91" s="55"/>
      <c r="G91" s="58"/>
      <c r="H91" s="61"/>
    </row>
    <row r="92" spans="1:8" ht="16.5" customHeight="1">
      <c r="B92" s="54">
        <f t="array" aca="1" ref="B92:C92" ca="1">Jours+36+DATE(Calendrier6ans,OptionCalendrier6mois,1)-WEEKDAY(DATE(Calendrier6ans,OptionCalendrier6mois,1),OptionJoursemaine)</f>
        <v>45418</v>
      </c>
      <c r="C92" s="54">
        <f ca="1"/>
        <v>45419</v>
      </c>
      <c r="D92" s="336" t="s">
        <v>154</v>
      </c>
      <c r="E92" s="337"/>
      <c r="F92" s="337"/>
      <c r="G92" s="337"/>
      <c r="H92" s="337"/>
    </row>
    <row r="93" spans="1:8" ht="63.75" customHeight="1">
      <c r="B93" s="55"/>
      <c r="C93" s="55"/>
      <c r="D93" s="334"/>
      <c r="E93" s="334"/>
      <c r="F93" s="334"/>
      <c r="G93" s="334"/>
      <c r="H93" s="334"/>
    </row>
    <row r="94" spans="1:8" ht="54" customHeight="1">
      <c r="A94" s="48"/>
      <c r="B94" s="49">
        <f ca="1">YEAR(DATE(Calendrier6ans,OptionCalendrier6mois+1,1))</f>
        <v>2024</v>
      </c>
      <c r="C94" s="335" t="str">
        <f ca="1">TEXT(DATE(Calendrier6ans,OptionCalendrier6mois+1,1),"mmmm")</f>
        <v>mai</v>
      </c>
      <c r="D94" s="335"/>
      <c r="E94" s="335"/>
      <c r="F94" s="48"/>
      <c r="G94" s="48"/>
      <c r="H94" s="48"/>
    </row>
    <row r="95" spans="1:8" ht="14.25" customHeight="1">
      <c r="A95" s="51"/>
      <c r="B95" s="52" t="str">
        <f t="shared" ref="B95:H95" ca="1" si="6">UPPER(TEXT(B96,"jjjj"))</f>
        <v>LUNDI</v>
      </c>
      <c r="C95" s="53" t="str">
        <f t="shared" ca="1" si="6"/>
        <v>MARDI</v>
      </c>
      <c r="D95" s="52" t="str">
        <f t="shared" ca="1" si="6"/>
        <v>MERCREDI</v>
      </c>
      <c r="E95" s="53" t="str">
        <f t="shared" ca="1" si="6"/>
        <v>JEUDI</v>
      </c>
      <c r="F95" s="52" t="str">
        <f t="shared" ca="1" si="6"/>
        <v>VENDREDI</v>
      </c>
      <c r="G95" s="53" t="str">
        <f t="shared" ca="1" si="6"/>
        <v>SAMEDI</v>
      </c>
      <c r="H95" s="52" t="str">
        <f t="shared" ca="1" si="6"/>
        <v>DIMANCHE</v>
      </c>
    </row>
    <row r="96" spans="1:8" ht="16.5" customHeight="1">
      <c r="B96" s="54">
        <f t="array" aca="1" ref="B96:H96" ca="1">Jours+1+DATE(Calendrier7ans,OptionCalendrier7mois,1)-WEEKDAY(DATE(Calendrier7ans,OptionCalendrier7mois,1),OptionJoursemaine)</f>
        <v>45411</v>
      </c>
      <c r="C96" s="54">
        <f ca="1"/>
        <v>45412</v>
      </c>
      <c r="D96" s="54">
        <f ca="1"/>
        <v>45413</v>
      </c>
      <c r="E96" s="54">
        <f ca="1"/>
        <v>45414</v>
      </c>
      <c r="F96" s="54">
        <f ca="1"/>
        <v>45415</v>
      </c>
      <c r="G96" s="56">
        <f ca="1"/>
        <v>45416</v>
      </c>
      <c r="H96" s="57">
        <f ca="1"/>
        <v>45417</v>
      </c>
    </row>
    <row r="97" spans="1:8" ht="56.25" customHeight="1">
      <c r="B97" s="55"/>
      <c r="C97" s="55"/>
      <c r="D97" s="55"/>
      <c r="E97" s="55"/>
      <c r="F97" s="55"/>
      <c r="G97" s="58"/>
      <c r="H97" s="59"/>
    </row>
    <row r="98" spans="1:8" ht="16.5" customHeight="1">
      <c r="B98" s="54">
        <f t="array" aca="1" ref="B98:H98" ca="1">Jours+8+DATE(Calendrier7ans,OptionCalendrier7mois,1)-WEEKDAY(DATE(Calendrier7ans,OptionCalendrier7mois,1),OptionJoursemaine)</f>
        <v>45418</v>
      </c>
      <c r="C98" s="54">
        <f ca="1"/>
        <v>45419</v>
      </c>
      <c r="D98" s="54">
        <f ca="1"/>
        <v>45420</v>
      </c>
      <c r="E98" s="54">
        <f ca="1"/>
        <v>45421</v>
      </c>
      <c r="F98" s="54">
        <f ca="1"/>
        <v>45422</v>
      </c>
      <c r="G98" s="56">
        <f ca="1"/>
        <v>45423</v>
      </c>
      <c r="H98" s="57">
        <f ca="1"/>
        <v>45424</v>
      </c>
    </row>
    <row r="99" spans="1:8" ht="56.25" customHeight="1">
      <c r="B99" s="55"/>
      <c r="C99" s="55"/>
      <c r="D99" s="55"/>
      <c r="E99" s="55"/>
      <c r="F99" s="55"/>
      <c r="G99" s="58"/>
      <c r="H99" s="59"/>
    </row>
    <row r="100" spans="1:8" ht="16.5" customHeight="1">
      <c r="B100" s="54">
        <f t="array" aca="1" ref="B100:H100" ca="1">Jours+15+DATE(Calendrier7ans,OptionCalendrier7mois,1)-WEEKDAY(DATE(Calendrier7ans,OptionCalendrier7mois,1),OptionJoursemaine)</f>
        <v>45425</v>
      </c>
      <c r="C100" s="54">
        <f ca="1"/>
        <v>45426</v>
      </c>
      <c r="D100" s="54">
        <f ca="1"/>
        <v>45427</v>
      </c>
      <c r="E100" s="54">
        <f ca="1"/>
        <v>45428</v>
      </c>
      <c r="F100" s="54">
        <f ca="1"/>
        <v>45429</v>
      </c>
      <c r="G100" s="56">
        <f ca="1"/>
        <v>45430</v>
      </c>
      <c r="H100" s="57">
        <f ca="1"/>
        <v>45431</v>
      </c>
    </row>
    <row r="101" spans="1:8" ht="56.25" customHeight="1">
      <c r="B101" s="55"/>
      <c r="C101" s="55"/>
      <c r="D101" s="55"/>
      <c r="E101" s="55"/>
      <c r="F101" s="55"/>
      <c r="G101" s="58"/>
      <c r="H101" s="59"/>
    </row>
    <row r="102" spans="1:8" ht="16.5" customHeight="1">
      <c r="B102" s="54">
        <f t="array" aca="1" ref="B102:H102" ca="1">Jours+22+DATE(Calendrier7ans,OptionCalendrier7mois,1)-WEEKDAY(DATE(Calendrier7ans,OptionCalendrier7mois,1),OptionJoursemaine)</f>
        <v>45432</v>
      </c>
      <c r="C102" s="54">
        <f ca="1"/>
        <v>45433</v>
      </c>
      <c r="D102" s="54">
        <f ca="1"/>
        <v>45434</v>
      </c>
      <c r="E102" s="54">
        <f ca="1"/>
        <v>45435</v>
      </c>
      <c r="F102" s="54">
        <f ca="1"/>
        <v>45436</v>
      </c>
      <c r="G102" s="56">
        <f ca="1"/>
        <v>45437</v>
      </c>
      <c r="H102" s="57">
        <f ca="1"/>
        <v>45438</v>
      </c>
    </row>
    <row r="103" spans="1:8" ht="56.25" customHeight="1">
      <c r="B103" s="55"/>
      <c r="C103" s="55"/>
      <c r="D103" s="55"/>
      <c r="E103" s="55"/>
      <c r="F103" s="55"/>
      <c r="G103" s="58"/>
      <c r="H103" s="59"/>
    </row>
    <row r="104" spans="1:8" ht="16.5" customHeight="1">
      <c r="B104" s="54">
        <f t="array" aca="1" ref="B104:H104" ca="1">Jours+29+DATE(Calendrier7ans,OptionCalendrier7mois,1)-WEEKDAY(DATE(Calendrier7ans,OptionCalendrier7mois,1),OptionJoursemaine)</f>
        <v>45439</v>
      </c>
      <c r="C104" s="54">
        <f ca="1"/>
        <v>45440</v>
      </c>
      <c r="D104" s="54">
        <f ca="1"/>
        <v>45441</v>
      </c>
      <c r="E104" s="54">
        <f ca="1"/>
        <v>45442</v>
      </c>
      <c r="F104" s="54">
        <f ca="1"/>
        <v>45443</v>
      </c>
      <c r="G104" s="56">
        <f ca="1"/>
        <v>45444</v>
      </c>
      <c r="H104" s="57">
        <f ca="1"/>
        <v>45445</v>
      </c>
    </row>
    <row r="105" spans="1:8" ht="57" customHeight="1">
      <c r="B105" s="55"/>
      <c r="C105" s="55"/>
      <c r="D105" s="55"/>
      <c r="E105" s="55"/>
      <c r="F105" s="55"/>
      <c r="G105" s="58"/>
      <c r="H105" s="61"/>
    </row>
    <row r="106" spans="1:8" ht="16.5" customHeight="1">
      <c r="B106" s="54">
        <f t="array" aca="1" ref="B106:C106" ca="1">Jours+36+DATE(Calendrier7ans,OptionCalendrier7mois,1)-WEEKDAY(DATE(Calendrier7ans,OptionCalendrier7mois,1),OptionJoursemaine)</f>
        <v>45446</v>
      </c>
      <c r="C106" s="54">
        <f ca="1"/>
        <v>45447</v>
      </c>
      <c r="D106" s="336" t="s">
        <v>154</v>
      </c>
      <c r="E106" s="337"/>
      <c r="F106" s="337"/>
      <c r="G106" s="337"/>
      <c r="H106" s="337"/>
    </row>
    <row r="107" spans="1:8" ht="63.75" customHeight="1">
      <c r="B107" s="55"/>
      <c r="C107" s="55"/>
      <c r="D107" s="334"/>
      <c r="E107" s="334"/>
      <c r="F107" s="334"/>
      <c r="G107" s="334"/>
      <c r="H107" s="334"/>
    </row>
    <row r="108" spans="1:8" ht="54" customHeight="1">
      <c r="A108" s="48"/>
      <c r="B108" s="49">
        <f ca="1">YEAR(DATE(Calendrier7ans,OptionCalendrier7mois+1,1))</f>
        <v>2024</v>
      </c>
      <c r="C108" s="335" t="str">
        <f ca="1">TEXT(DATE(Calendrier7ans,OptionCalendrier7mois+1,1),"mmmm")</f>
        <v>juin</v>
      </c>
      <c r="D108" s="335"/>
      <c r="E108" s="335"/>
      <c r="F108" s="48"/>
      <c r="G108" s="48"/>
      <c r="H108" s="48"/>
    </row>
    <row r="109" spans="1:8" ht="14.25" customHeight="1">
      <c r="A109" s="51"/>
      <c r="B109" s="52" t="str">
        <f t="shared" ref="B109:H109" ca="1" si="7">UPPER(TEXT(B110,"jjjj"))</f>
        <v>LUNDI</v>
      </c>
      <c r="C109" s="53" t="str">
        <f t="shared" ca="1" si="7"/>
        <v>MARDI</v>
      </c>
      <c r="D109" s="52" t="str">
        <f t="shared" ca="1" si="7"/>
        <v>MERCREDI</v>
      </c>
      <c r="E109" s="53" t="str">
        <f t="shared" ca="1" si="7"/>
        <v>JEUDI</v>
      </c>
      <c r="F109" s="52" t="str">
        <f t="shared" ca="1" si="7"/>
        <v>VENDREDI</v>
      </c>
      <c r="G109" s="53" t="str">
        <f t="shared" ca="1" si="7"/>
        <v>SAMEDI</v>
      </c>
      <c r="H109" s="52" t="str">
        <f t="shared" ca="1" si="7"/>
        <v>DIMANCHE</v>
      </c>
    </row>
    <row r="110" spans="1:8" ht="16.5" customHeight="1">
      <c r="B110" s="54">
        <f t="array" aca="1" ref="B110:H110" ca="1">Jours+1+DATE(Calendrier8ans,OptionCalendrier8mois,1)-WEEKDAY(DATE(Calendrier8ans,OptionCalendrier8mois,1),OptionJoursemaine)</f>
        <v>45439</v>
      </c>
      <c r="C110" s="54">
        <f ca="1"/>
        <v>45440</v>
      </c>
      <c r="D110" s="54">
        <f ca="1"/>
        <v>45441</v>
      </c>
      <c r="E110" s="54">
        <f ca="1"/>
        <v>45442</v>
      </c>
      <c r="F110" s="54">
        <f ca="1"/>
        <v>45443</v>
      </c>
      <c r="G110" s="56">
        <f ca="1"/>
        <v>45444</v>
      </c>
      <c r="H110" s="57">
        <f ca="1"/>
        <v>45445</v>
      </c>
    </row>
    <row r="111" spans="1:8" ht="56.25" customHeight="1">
      <c r="B111" s="55"/>
      <c r="C111" s="55"/>
      <c r="D111" s="55"/>
      <c r="E111" s="55"/>
      <c r="F111" s="55"/>
      <c r="G111" s="58"/>
      <c r="H111" s="59"/>
    </row>
    <row r="112" spans="1:8" ht="16.5" customHeight="1">
      <c r="B112" s="54">
        <f t="array" aca="1" ref="B112:H112" ca="1">Jours+8+DATE(Calendrier8ans,OptionCalendrier8mois,1)-WEEKDAY(DATE(Calendrier8ans,OptionCalendrier8mois,1),OptionJoursemaine)</f>
        <v>45446</v>
      </c>
      <c r="C112" s="54">
        <f ca="1"/>
        <v>45447</v>
      </c>
      <c r="D112" s="54">
        <f ca="1"/>
        <v>45448</v>
      </c>
      <c r="E112" s="54">
        <f ca="1"/>
        <v>45449</v>
      </c>
      <c r="F112" s="54">
        <f ca="1"/>
        <v>45450</v>
      </c>
      <c r="G112" s="56">
        <f ca="1"/>
        <v>45451</v>
      </c>
      <c r="H112" s="57">
        <f ca="1"/>
        <v>45452</v>
      </c>
    </row>
    <row r="113" spans="1:8" ht="56.25" customHeight="1">
      <c r="B113" s="55"/>
      <c r="C113" s="55"/>
      <c r="D113" s="55"/>
      <c r="E113" s="55"/>
      <c r="F113" s="55"/>
      <c r="G113" s="58"/>
      <c r="H113" s="59"/>
    </row>
    <row r="114" spans="1:8" ht="16.5" customHeight="1">
      <c r="B114" s="54">
        <f t="array" aca="1" ref="B114:H114" ca="1">Jours+15+DATE(Calendrier8ans,OptionCalendrier8mois,1)-WEEKDAY(DATE(Calendrier8ans,OptionCalendrier8mois,1),OptionJoursemaine)</f>
        <v>45453</v>
      </c>
      <c r="C114" s="54">
        <f ca="1"/>
        <v>45454</v>
      </c>
      <c r="D114" s="54">
        <f ca="1"/>
        <v>45455</v>
      </c>
      <c r="E114" s="54">
        <f ca="1"/>
        <v>45456</v>
      </c>
      <c r="F114" s="54">
        <f ca="1"/>
        <v>45457</v>
      </c>
      <c r="G114" s="56">
        <f ca="1"/>
        <v>45458</v>
      </c>
      <c r="H114" s="57">
        <f ca="1"/>
        <v>45459</v>
      </c>
    </row>
    <row r="115" spans="1:8" ht="56.25" customHeight="1">
      <c r="B115" s="55"/>
      <c r="C115" s="55"/>
      <c r="D115" s="55"/>
      <c r="E115" s="55"/>
      <c r="F115" s="55"/>
      <c r="G115" s="58"/>
      <c r="H115" s="59"/>
    </row>
    <row r="116" spans="1:8" ht="16.5" customHeight="1">
      <c r="B116" s="54">
        <f t="array" aca="1" ref="B116:H116" ca="1">Jours+22+DATE(Calendrier8ans,OptionCalendrier8mois,1)-WEEKDAY(DATE(Calendrier8ans,OptionCalendrier8mois,1),OptionJoursemaine)</f>
        <v>45460</v>
      </c>
      <c r="C116" s="54">
        <f ca="1"/>
        <v>45461</v>
      </c>
      <c r="D116" s="54">
        <f ca="1"/>
        <v>45462</v>
      </c>
      <c r="E116" s="54">
        <f ca="1"/>
        <v>45463</v>
      </c>
      <c r="F116" s="54">
        <f ca="1"/>
        <v>45464</v>
      </c>
      <c r="G116" s="56">
        <f ca="1"/>
        <v>45465</v>
      </c>
      <c r="H116" s="57">
        <f ca="1"/>
        <v>45466</v>
      </c>
    </row>
    <row r="117" spans="1:8" ht="56.25" customHeight="1">
      <c r="B117" s="55"/>
      <c r="C117" s="55"/>
      <c r="D117" s="55"/>
      <c r="E117" s="55"/>
      <c r="F117" s="55"/>
      <c r="G117" s="58"/>
      <c r="H117" s="59"/>
    </row>
    <row r="118" spans="1:8" ht="16.5" customHeight="1">
      <c r="B118" s="54">
        <f t="array" aca="1" ref="B118:H118" ca="1">Jours+29+DATE(Calendrier8ans,OptionCalendrier8mois,1)-WEEKDAY(DATE(Calendrier8ans,OptionCalendrier8mois,1),OptionJoursemaine)</f>
        <v>45467</v>
      </c>
      <c r="C118" s="54">
        <f ca="1"/>
        <v>45468</v>
      </c>
      <c r="D118" s="54">
        <f ca="1"/>
        <v>45469</v>
      </c>
      <c r="E118" s="54">
        <f ca="1"/>
        <v>45470</v>
      </c>
      <c r="F118" s="54">
        <f ca="1"/>
        <v>45471</v>
      </c>
      <c r="G118" s="56">
        <f ca="1"/>
        <v>45472</v>
      </c>
      <c r="H118" s="57">
        <f ca="1"/>
        <v>45473</v>
      </c>
    </row>
    <row r="119" spans="1:8" ht="57" customHeight="1">
      <c r="B119" s="55"/>
      <c r="C119" s="55"/>
      <c r="D119" s="55"/>
      <c r="E119" s="55"/>
      <c r="F119" s="55"/>
      <c r="G119" s="58"/>
      <c r="H119" s="61"/>
    </row>
    <row r="120" spans="1:8" ht="16.5" customHeight="1">
      <c r="B120" s="54">
        <f t="array" aca="1" ref="B120:C120" ca="1">Jours+36+DATE(Calendrier8ans,OptionCalendrier8mois,1)-WEEKDAY(DATE(Calendrier8ans,OptionCalendrier8mois,1),OptionJoursemaine)</f>
        <v>45474</v>
      </c>
      <c r="C120" s="54">
        <f ca="1"/>
        <v>45475</v>
      </c>
      <c r="D120" s="336" t="s">
        <v>154</v>
      </c>
      <c r="E120" s="337"/>
      <c r="F120" s="337"/>
      <c r="G120" s="337"/>
      <c r="H120" s="337"/>
    </row>
    <row r="121" spans="1:8" ht="63.75" customHeight="1">
      <c r="B121" s="55"/>
      <c r="C121" s="55"/>
      <c r="D121" s="334"/>
      <c r="E121" s="334"/>
      <c r="F121" s="334"/>
      <c r="G121" s="334"/>
      <c r="H121" s="334"/>
    </row>
    <row r="122" spans="1:8" ht="54" customHeight="1">
      <c r="A122" s="48"/>
      <c r="B122" s="49">
        <f ca="1">YEAR(DATE(Calendrier8ans,OptionCalendrier8mois+1,1))</f>
        <v>2024</v>
      </c>
      <c r="C122" s="335" t="str">
        <f ca="1">TEXT(DATE(Calendrier8ans,OptionCalendrier8mois+1,1),"mmmm")</f>
        <v>juillet</v>
      </c>
      <c r="D122" s="335"/>
      <c r="E122" s="335"/>
      <c r="F122" s="48"/>
      <c r="G122" s="48"/>
      <c r="H122" s="48"/>
    </row>
    <row r="123" spans="1:8" ht="14.25" customHeight="1">
      <c r="A123" s="51"/>
      <c r="B123" s="52" t="str">
        <f t="shared" ref="B123:H123" ca="1" si="8">UPPER(TEXT(B124,"jjjj"))</f>
        <v>LUNDI</v>
      </c>
      <c r="C123" s="53" t="str">
        <f t="shared" ca="1" si="8"/>
        <v>MARDI</v>
      </c>
      <c r="D123" s="52" t="str">
        <f t="shared" ca="1" si="8"/>
        <v>MERCREDI</v>
      </c>
      <c r="E123" s="53" t="str">
        <f t="shared" ca="1" si="8"/>
        <v>JEUDI</v>
      </c>
      <c r="F123" s="52" t="str">
        <f t="shared" ca="1" si="8"/>
        <v>VENDREDI</v>
      </c>
      <c r="G123" s="53" t="str">
        <f t="shared" ca="1" si="8"/>
        <v>SAMEDI</v>
      </c>
      <c r="H123" s="52" t="str">
        <f t="shared" ca="1" si="8"/>
        <v>DIMANCHE</v>
      </c>
    </row>
    <row r="124" spans="1:8" ht="16.5" customHeight="1">
      <c r="B124" s="54">
        <f t="array" aca="1" ref="B124:H124" ca="1">Jours+1+DATE(Calendrier9ans,OptionCalendrier9mois,1)-WEEKDAY(DATE(Calendrier9ans,OptionCalendrier9mois,1),OptionJoursemaine)</f>
        <v>45474</v>
      </c>
      <c r="C124" s="54">
        <f ca="1"/>
        <v>45475</v>
      </c>
      <c r="D124" s="54">
        <f ca="1"/>
        <v>45476</v>
      </c>
      <c r="E124" s="54">
        <f ca="1"/>
        <v>45477</v>
      </c>
      <c r="F124" s="54">
        <f ca="1"/>
        <v>45478</v>
      </c>
      <c r="G124" s="56">
        <f ca="1"/>
        <v>45479</v>
      </c>
      <c r="H124" s="57">
        <f ca="1"/>
        <v>45480</v>
      </c>
    </row>
    <row r="125" spans="1:8" ht="56.25" customHeight="1">
      <c r="B125" s="55"/>
      <c r="C125" s="55"/>
      <c r="D125" s="55"/>
      <c r="E125" s="55"/>
      <c r="F125" s="55"/>
      <c r="G125" s="58"/>
      <c r="H125" s="59"/>
    </row>
    <row r="126" spans="1:8" ht="16.5" customHeight="1">
      <c r="B126" s="54">
        <f t="array" aca="1" ref="B126:H126" ca="1">Jours+8+DATE(Calendrier9ans,OptionCalendrier9mois,1)-WEEKDAY(DATE(Calendrier9ans,OptionCalendrier9mois,1),OptionJoursemaine)</f>
        <v>45481</v>
      </c>
      <c r="C126" s="54">
        <f ca="1"/>
        <v>45482</v>
      </c>
      <c r="D126" s="54">
        <f ca="1"/>
        <v>45483</v>
      </c>
      <c r="E126" s="54">
        <f ca="1"/>
        <v>45484</v>
      </c>
      <c r="F126" s="54">
        <f ca="1"/>
        <v>45485</v>
      </c>
      <c r="G126" s="56">
        <f ca="1"/>
        <v>45486</v>
      </c>
      <c r="H126" s="57">
        <f ca="1"/>
        <v>45487</v>
      </c>
    </row>
    <row r="127" spans="1:8" ht="56.25" customHeight="1">
      <c r="B127" s="55"/>
      <c r="C127" s="55"/>
      <c r="D127" s="55"/>
      <c r="E127" s="55"/>
      <c r="F127" s="55"/>
      <c r="G127" s="58"/>
      <c r="H127" s="59"/>
    </row>
    <row r="128" spans="1:8" ht="16.5" customHeight="1">
      <c r="B128" s="54">
        <f t="array" aca="1" ref="B128:H128" ca="1">Jours+15+DATE(Calendrier9ans,OptionCalendrier9mois,1)-WEEKDAY(DATE(Calendrier9ans,OptionCalendrier9mois,1),OptionJoursemaine)</f>
        <v>45488</v>
      </c>
      <c r="C128" s="54">
        <f ca="1"/>
        <v>45489</v>
      </c>
      <c r="D128" s="54">
        <f ca="1"/>
        <v>45490</v>
      </c>
      <c r="E128" s="54">
        <f ca="1"/>
        <v>45491</v>
      </c>
      <c r="F128" s="54">
        <f ca="1"/>
        <v>45492</v>
      </c>
      <c r="G128" s="56">
        <f ca="1"/>
        <v>45493</v>
      </c>
      <c r="H128" s="57">
        <f ca="1"/>
        <v>45494</v>
      </c>
    </row>
    <row r="129" spans="1:8" ht="56.25" customHeight="1">
      <c r="B129" s="55"/>
      <c r="C129" s="55"/>
      <c r="D129" s="55"/>
      <c r="E129" s="55"/>
      <c r="F129" s="55"/>
      <c r="G129" s="58"/>
      <c r="H129" s="59"/>
    </row>
    <row r="130" spans="1:8" ht="16.5" customHeight="1">
      <c r="B130" s="54">
        <f t="array" aca="1" ref="B130:H130" ca="1">Jours+22+DATE(Calendrier9ans,OptionCalendrier9mois,1)-WEEKDAY(DATE(Calendrier9ans,OptionCalendrier9mois,1),OptionJoursemaine)</f>
        <v>45495</v>
      </c>
      <c r="C130" s="54">
        <f ca="1"/>
        <v>45496</v>
      </c>
      <c r="D130" s="54">
        <f ca="1"/>
        <v>45497</v>
      </c>
      <c r="E130" s="54">
        <f ca="1"/>
        <v>45498</v>
      </c>
      <c r="F130" s="54">
        <f ca="1"/>
        <v>45499</v>
      </c>
      <c r="G130" s="56">
        <f ca="1"/>
        <v>45500</v>
      </c>
      <c r="H130" s="57">
        <f ca="1"/>
        <v>45501</v>
      </c>
    </row>
    <row r="131" spans="1:8" ht="56.25" customHeight="1">
      <c r="B131" s="55"/>
      <c r="C131" s="55"/>
      <c r="D131" s="55"/>
      <c r="E131" s="55"/>
      <c r="F131" s="55"/>
      <c r="G131" s="58"/>
      <c r="H131" s="59"/>
    </row>
    <row r="132" spans="1:8" ht="16.5" customHeight="1">
      <c r="B132" s="54">
        <f t="array" aca="1" ref="B132:H132" ca="1">Jours+29+DATE(Calendrier9ans,OptionCalendrier9mois,1)-WEEKDAY(DATE(Calendrier9ans,OptionCalendrier9mois,1),OptionJoursemaine)</f>
        <v>45502</v>
      </c>
      <c r="C132" s="54">
        <f ca="1"/>
        <v>45503</v>
      </c>
      <c r="D132" s="54">
        <f ca="1"/>
        <v>45504</v>
      </c>
      <c r="E132" s="54">
        <f ca="1"/>
        <v>45505</v>
      </c>
      <c r="F132" s="54">
        <f ca="1"/>
        <v>45506</v>
      </c>
      <c r="G132" s="56">
        <f ca="1"/>
        <v>45507</v>
      </c>
      <c r="H132" s="57">
        <f ca="1"/>
        <v>45508</v>
      </c>
    </row>
    <row r="133" spans="1:8" ht="57" customHeight="1">
      <c r="B133" s="55"/>
      <c r="C133" s="55"/>
      <c r="D133" s="55"/>
      <c r="E133" s="55"/>
      <c r="F133" s="55"/>
      <c r="G133" s="58"/>
      <c r="H133" s="61"/>
    </row>
    <row r="134" spans="1:8" ht="16.5" customHeight="1">
      <c r="B134" s="54">
        <f t="array" aca="1" ref="B134:C134" ca="1">Jours+36+DATE(Calendrier9ans,OptionCalendrier9mois,1)-WEEKDAY(DATE(Calendrier9ans,OptionCalendrier9mois,1),OptionJoursemaine)</f>
        <v>45509</v>
      </c>
      <c r="C134" s="54">
        <f ca="1"/>
        <v>45510</v>
      </c>
      <c r="D134" s="336" t="s">
        <v>154</v>
      </c>
      <c r="E134" s="337"/>
      <c r="F134" s="337"/>
      <c r="G134" s="337"/>
      <c r="H134" s="337"/>
    </row>
    <row r="135" spans="1:8" ht="63.75" customHeight="1">
      <c r="B135" s="55"/>
      <c r="C135" s="55"/>
      <c r="D135" s="334"/>
      <c r="E135" s="334"/>
      <c r="F135" s="334"/>
      <c r="G135" s="334"/>
      <c r="H135" s="334"/>
    </row>
    <row r="136" spans="1:8" ht="54" customHeight="1">
      <c r="A136" s="48"/>
      <c r="B136" s="49">
        <f ca="1">YEAR(DATE(Calendrier9ans,OptionCalendrier9mois+1,1))</f>
        <v>2024</v>
      </c>
      <c r="C136" s="335" t="str">
        <f ca="1">TEXT(DATE(Calendrier9ans,OptionCalendrier9mois+1,1),"mmmm")</f>
        <v>août</v>
      </c>
      <c r="D136" s="335"/>
      <c r="E136" s="335"/>
      <c r="F136" s="48"/>
      <c r="G136" s="48"/>
      <c r="H136" s="48"/>
    </row>
    <row r="137" spans="1:8" ht="14.25" customHeight="1">
      <c r="A137" s="51"/>
      <c r="B137" s="52" t="str">
        <f t="shared" ref="B137:H137" ca="1" si="9">UPPER(TEXT(B138,"jjjj"))</f>
        <v>LUNDI</v>
      </c>
      <c r="C137" s="53" t="str">
        <f t="shared" ca="1" si="9"/>
        <v>MARDI</v>
      </c>
      <c r="D137" s="52" t="str">
        <f t="shared" ca="1" si="9"/>
        <v>MERCREDI</v>
      </c>
      <c r="E137" s="53" t="str">
        <f t="shared" ca="1" si="9"/>
        <v>JEUDI</v>
      </c>
      <c r="F137" s="52" t="str">
        <f t="shared" ca="1" si="9"/>
        <v>VENDREDI</v>
      </c>
      <c r="G137" s="53" t="str">
        <f t="shared" ca="1" si="9"/>
        <v>SAMEDI</v>
      </c>
      <c r="H137" s="52" t="str">
        <f t="shared" ca="1" si="9"/>
        <v>DIMANCHE</v>
      </c>
    </row>
    <row r="138" spans="1:8" ht="16.5" customHeight="1">
      <c r="B138" s="54">
        <f t="array" aca="1" ref="B138:H138" ca="1">Jours+1+DATE(Calendrier10ans,OptionCalendrier10mois,1)-WEEKDAY(DATE(Calendrier10ans,OptionCalendrier10mois,1),OptionJoursemaine)</f>
        <v>45502</v>
      </c>
      <c r="C138" s="54">
        <f ca="1"/>
        <v>45503</v>
      </c>
      <c r="D138" s="54">
        <f ca="1"/>
        <v>45504</v>
      </c>
      <c r="E138" s="54">
        <f ca="1"/>
        <v>45505</v>
      </c>
      <c r="F138" s="54">
        <f ca="1"/>
        <v>45506</v>
      </c>
      <c r="G138" s="56">
        <f ca="1"/>
        <v>45507</v>
      </c>
      <c r="H138" s="57">
        <f ca="1"/>
        <v>45508</v>
      </c>
    </row>
    <row r="139" spans="1:8" ht="56.25" customHeight="1">
      <c r="B139" s="55"/>
      <c r="C139" s="55"/>
      <c r="D139" s="55"/>
      <c r="E139" s="55"/>
      <c r="F139" s="55"/>
      <c r="G139" s="58"/>
      <c r="H139" s="59"/>
    </row>
    <row r="140" spans="1:8" ht="16.5" customHeight="1">
      <c r="B140" s="54">
        <f t="array" aca="1" ref="B140:H140" ca="1">Jours+8+DATE(Calendrier10ans,OptionCalendrier10mois,1)-WEEKDAY(DATE(Calendrier10ans,OptionCalendrier10mois,1),OptionJoursemaine)</f>
        <v>45509</v>
      </c>
      <c r="C140" s="54">
        <f ca="1"/>
        <v>45510</v>
      </c>
      <c r="D140" s="54">
        <f ca="1"/>
        <v>45511</v>
      </c>
      <c r="E140" s="54">
        <f ca="1"/>
        <v>45512</v>
      </c>
      <c r="F140" s="54">
        <f ca="1"/>
        <v>45513</v>
      </c>
      <c r="G140" s="56">
        <f ca="1"/>
        <v>45514</v>
      </c>
      <c r="H140" s="57">
        <f ca="1"/>
        <v>45515</v>
      </c>
    </row>
    <row r="141" spans="1:8" ht="56.25" customHeight="1">
      <c r="B141" s="55"/>
      <c r="C141" s="55"/>
      <c r="D141" s="55"/>
      <c r="E141" s="55"/>
      <c r="F141" s="55"/>
      <c r="G141" s="58"/>
      <c r="H141" s="59"/>
    </row>
    <row r="142" spans="1:8" ht="16.5" customHeight="1">
      <c r="B142" s="54">
        <f t="array" aca="1" ref="B142:H142" ca="1">Jours+15+DATE(Calendrier10ans,OptionCalendrier10mois,1)-WEEKDAY(DATE(Calendrier10ans,OptionCalendrier10mois,1),OptionJoursemaine)</f>
        <v>45516</v>
      </c>
      <c r="C142" s="54">
        <f ca="1"/>
        <v>45517</v>
      </c>
      <c r="D142" s="54">
        <f ca="1"/>
        <v>45518</v>
      </c>
      <c r="E142" s="54">
        <f ca="1"/>
        <v>45519</v>
      </c>
      <c r="F142" s="54">
        <f ca="1"/>
        <v>45520</v>
      </c>
      <c r="G142" s="56">
        <f ca="1"/>
        <v>45521</v>
      </c>
      <c r="H142" s="57">
        <f ca="1"/>
        <v>45522</v>
      </c>
    </row>
    <row r="143" spans="1:8" ht="56.25" customHeight="1">
      <c r="B143" s="55"/>
      <c r="C143" s="55"/>
      <c r="D143" s="55"/>
      <c r="E143" s="55"/>
      <c r="F143" s="55"/>
      <c r="G143" s="58"/>
      <c r="H143" s="59"/>
    </row>
    <row r="144" spans="1:8" ht="16.5" customHeight="1">
      <c r="B144" s="54">
        <f t="array" aca="1" ref="B144:H144" ca="1">Jours+22+DATE(Calendrier10ans,OptionCalendrier10mois,1)-WEEKDAY(DATE(Calendrier10ans,OptionCalendrier10mois,1),OptionJoursemaine)</f>
        <v>45523</v>
      </c>
      <c r="C144" s="54">
        <f ca="1"/>
        <v>45524</v>
      </c>
      <c r="D144" s="54">
        <f ca="1"/>
        <v>45525</v>
      </c>
      <c r="E144" s="54">
        <f ca="1"/>
        <v>45526</v>
      </c>
      <c r="F144" s="54">
        <f ca="1"/>
        <v>45527</v>
      </c>
      <c r="G144" s="56">
        <f ca="1"/>
        <v>45528</v>
      </c>
      <c r="H144" s="57">
        <f ca="1"/>
        <v>45529</v>
      </c>
    </row>
    <row r="145" spans="2:8" ht="56.25" customHeight="1">
      <c r="B145" s="55"/>
      <c r="C145" s="55"/>
      <c r="D145" s="55"/>
      <c r="E145" s="55"/>
      <c r="F145" s="55"/>
      <c r="G145" s="58"/>
      <c r="H145" s="59"/>
    </row>
    <row r="146" spans="2:8" ht="16.5" customHeight="1">
      <c r="B146" s="54">
        <f t="array" aca="1" ref="B146:H146" ca="1">Jours+29+DATE(Calendrier10ans,OptionCalendrier10mois,1)-WEEKDAY(DATE(Calendrier10ans,OptionCalendrier10mois,1),OptionJoursemaine)</f>
        <v>45530</v>
      </c>
      <c r="C146" s="54">
        <f ca="1"/>
        <v>45531</v>
      </c>
      <c r="D146" s="54">
        <f ca="1"/>
        <v>45532</v>
      </c>
      <c r="E146" s="54">
        <f ca="1"/>
        <v>45533</v>
      </c>
      <c r="F146" s="54">
        <f ca="1"/>
        <v>45534</v>
      </c>
      <c r="G146" s="56">
        <f ca="1"/>
        <v>45535</v>
      </c>
      <c r="H146" s="57">
        <f ca="1"/>
        <v>45536</v>
      </c>
    </row>
    <row r="147" spans="2:8" ht="57" customHeight="1">
      <c r="B147" s="55"/>
      <c r="C147" s="55"/>
      <c r="D147" s="55"/>
      <c r="E147" s="55"/>
      <c r="F147" s="55"/>
      <c r="G147" s="58"/>
      <c r="H147" s="61"/>
    </row>
    <row r="148" spans="2:8" ht="16.5" customHeight="1">
      <c r="B148" s="54">
        <f t="array" aca="1" ref="B148:C148" ca="1">Jours+36+DATE(Calendrier10ans,OptionCalendrier10mois,1)-WEEKDAY(DATE(Calendrier10ans,OptionCalendrier10mois,1),OptionJoursemaine)</f>
        <v>45537</v>
      </c>
      <c r="C148" s="54">
        <f ca="1"/>
        <v>45538</v>
      </c>
      <c r="D148" s="336" t="s">
        <v>154</v>
      </c>
      <c r="E148" s="337"/>
      <c r="F148" s="337"/>
      <c r="G148" s="337"/>
      <c r="H148" s="337"/>
    </row>
    <row r="149" spans="2:8" ht="63.75" customHeight="1">
      <c r="B149" s="55"/>
      <c r="C149" s="55"/>
      <c r="D149" s="334"/>
      <c r="E149" s="334"/>
      <c r="F149" s="334"/>
      <c r="G149" s="334"/>
      <c r="H149" s="334"/>
    </row>
    <row r="150" spans="2:8" ht="54" customHeight="1">
      <c r="B150" s="49">
        <f ca="1">YEAR(DATE(Calendrier10ans,OptionCalendrier10mois+1,1))</f>
        <v>2024</v>
      </c>
      <c r="C150" s="335" t="str">
        <f ca="1">TEXT(DATE(Calendrier10ans,OptionCalendrier10mois+1,1),"mmmm")</f>
        <v>septembre</v>
      </c>
      <c r="D150" s="335"/>
      <c r="E150" s="335"/>
      <c r="F150" s="48"/>
      <c r="G150" s="48"/>
      <c r="H150" s="48"/>
    </row>
    <row r="151" spans="2:8" ht="14.25" customHeight="1">
      <c r="B151" s="52" t="str">
        <f t="shared" ref="B151:H151" ca="1" si="10">UPPER(TEXT(B152,"jjjj"))</f>
        <v>LUNDI</v>
      </c>
      <c r="C151" s="53" t="str">
        <f t="shared" ca="1" si="10"/>
        <v>MARDI</v>
      </c>
      <c r="D151" s="52" t="str">
        <f t="shared" ca="1" si="10"/>
        <v>MERCREDI</v>
      </c>
      <c r="E151" s="53" t="str">
        <f t="shared" ca="1" si="10"/>
        <v>JEUDI</v>
      </c>
      <c r="F151" s="52" t="str">
        <f t="shared" ca="1" si="10"/>
        <v>VENDREDI</v>
      </c>
      <c r="G151" s="53" t="str">
        <f t="shared" ca="1" si="10"/>
        <v>SAMEDI</v>
      </c>
      <c r="H151" s="52" t="str">
        <f t="shared" ca="1" si="10"/>
        <v>DIMANCHE</v>
      </c>
    </row>
    <row r="152" spans="2:8" ht="16.5" customHeight="1">
      <c r="B152" s="54">
        <f t="array" aca="1" ref="B152:H152" ca="1">Jours+1+DATE(Calendrier11ans,OptionCalendrier11mois,1)-WEEKDAY(DATE(Calendrier11ans,OptionCalendrier11mois,1),OptionJoursemaine)</f>
        <v>45530</v>
      </c>
      <c r="C152" s="54">
        <f ca="1"/>
        <v>45531</v>
      </c>
      <c r="D152" s="54">
        <f ca="1"/>
        <v>45532</v>
      </c>
      <c r="E152" s="54">
        <f ca="1"/>
        <v>45533</v>
      </c>
      <c r="F152" s="54">
        <f ca="1"/>
        <v>45534</v>
      </c>
      <c r="G152" s="56">
        <f ca="1"/>
        <v>45535</v>
      </c>
      <c r="H152" s="57">
        <f ca="1"/>
        <v>45536</v>
      </c>
    </row>
    <row r="153" spans="2:8" ht="56.25" customHeight="1">
      <c r="B153" s="55"/>
      <c r="C153" s="55"/>
      <c r="D153" s="55"/>
      <c r="E153" s="55"/>
      <c r="F153" s="55"/>
      <c r="G153" s="58"/>
      <c r="H153" s="59"/>
    </row>
    <row r="154" spans="2:8" ht="16.5" customHeight="1">
      <c r="B154" s="54">
        <f t="array" aca="1" ref="B154:H154" ca="1">Jours+8+DATE(Calendrier11ans,OptionCalendrier11mois,1)-WEEKDAY(DATE(Calendrier11ans,OptionCalendrier11mois,1),OptionJoursemaine)</f>
        <v>45537</v>
      </c>
      <c r="C154" s="54">
        <f ca="1"/>
        <v>45538</v>
      </c>
      <c r="D154" s="54">
        <f ca="1"/>
        <v>45539</v>
      </c>
      <c r="E154" s="54">
        <f ca="1"/>
        <v>45540</v>
      </c>
      <c r="F154" s="54">
        <f ca="1"/>
        <v>45541</v>
      </c>
      <c r="G154" s="56">
        <f ca="1"/>
        <v>45542</v>
      </c>
      <c r="H154" s="57">
        <f ca="1"/>
        <v>45543</v>
      </c>
    </row>
    <row r="155" spans="2:8" ht="56.25" customHeight="1">
      <c r="B155" s="55"/>
      <c r="C155" s="55"/>
      <c r="D155" s="55"/>
      <c r="E155" s="55"/>
      <c r="F155" s="55"/>
      <c r="G155" s="58"/>
      <c r="H155" s="59"/>
    </row>
    <row r="156" spans="2:8" ht="16.5" customHeight="1">
      <c r="B156" s="54">
        <f t="array" aca="1" ref="B156:H156" ca="1">Jours+15+DATE(Calendrier11ans,OptionCalendrier11mois,1)-WEEKDAY(DATE(Calendrier11ans,OptionCalendrier11mois,1),OptionJoursemaine)</f>
        <v>45544</v>
      </c>
      <c r="C156" s="54">
        <f ca="1"/>
        <v>45545</v>
      </c>
      <c r="D156" s="54">
        <f ca="1"/>
        <v>45546</v>
      </c>
      <c r="E156" s="54">
        <f ca="1"/>
        <v>45547</v>
      </c>
      <c r="F156" s="54">
        <f ca="1"/>
        <v>45548</v>
      </c>
      <c r="G156" s="56">
        <f ca="1"/>
        <v>45549</v>
      </c>
      <c r="H156" s="57">
        <f ca="1"/>
        <v>45550</v>
      </c>
    </row>
    <row r="157" spans="2:8" ht="56.25" customHeight="1">
      <c r="B157" s="55"/>
      <c r="C157" s="55"/>
      <c r="D157" s="55"/>
      <c r="E157" s="55"/>
      <c r="F157" s="55"/>
      <c r="G157" s="58"/>
      <c r="H157" s="59"/>
    </row>
    <row r="158" spans="2:8" ht="16.5" customHeight="1">
      <c r="B158" s="54">
        <f t="array" aca="1" ref="B158:H158" ca="1">Jours+22+DATE(Calendrier11ans,OptionCalendrier11mois,1)-WEEKDAY(DATE(Calendrier11ans,OptionCalendrier11mois,1),OptionJoursemaine)</f>
        <v>45551</v>
      </c>
      <c r="C158" s="54">
        <f ca="1"/>
        <v>45552</v>
      </c>
      <c r="D158" s="54">
        <f ca="1"/>
        <v>45553</v>
      </c>
      <c r="E158" s="54">
        <f ca="1"/>
        <v>45554</v>
      </c>
      <c r="F158" s="54">
        <f ca="1"/>
        <v>45555</v>
      </c>
      <c r="G158" s="56">
        <f ca="1"/>
        <v>45556</v>
      </c>
      <c r="H158" s="57">
        <f ca="1"/>
        <v>45557</v>
      </c>
    </row>
    <row r="159" spans="2:8" ht="56.25" customHeight="1">
      <c r="B159" s="55"/>
      <c r="C159" s="55"/>
      <c r="D159" s="55"/>
      <c r="E159" s="55"/>
      <c r="F159" s="55"/>
      <c r="G159" s="58"/>
      <c r="H159" s="59"/>
    </row>
    <row r="160" spans="2:8" ht="16.5" customHeight="1">
      <c r="B160" s="54">
        <f t="array" aca="1" ref="B160:H160" ca="1">Jours+29+DATE(Calendrier11ans,OptionCalendrier11mois,1)-WEEKDAY(DATE(Calendrier11ans,OptionCalendrier11mois,1),OptionJoursemaine)</f>
        <v>45558</v>
      </c>
      <c r="C160" s="54">
        <f ca="1"/>
        <v>45559</v>
      </c>
      <c r="D160" s="54">
        <f ca="1"/>
        <v>45560</v>
      </c>
      <c r="E160" s="54">
        <f ca="1"/>
        <v>45561</v>
      </c>
      <c r="F160" s="54">
        <f ca="1"/>
        <v>45562</v>
      </c>
      <c r="G160" s="56">
        <f ca="1"/>
        <v>45563</v>
      </c>
      <c r="H160" s="57">
        <f ca="1"/>
        <v>45564</v>
      </c>
    </row>
    <row r="161" spans="2:8" ht="57" customHeight="1">
      <c r="B161" s="55"/>
      <c r="C161" s="55"/>
      <c r="D161" s="55"/>
      <c r="E161" s="55"/>
      <c r="F161" s="55"/>
      <c r="G161" s="58"/>
      <c r="H161" s="61"/>
    </row>
    <row r="162" spans="2:8" ht="16.5" customHeight="1">
      <c r="B162" s="54">
        <f t="array" aca="1" ref="B162:C162" ca="1">Jours+36+DATE(Calendrier11ans,OptionCalendrier11mois,1)-WEEKDAY(DATE(Calendrier11ans,OptionCalendrier11mois,1),OptionJoursemaine)</f>
        <v>45565</v>
      </c>
      <c r="C162" s="54">
        <f ca="1"/>
        <v>45566</v>
      </c>
      <c r="D162" s="336" t="s">
        <v>154</v>
      </c>
      <c r="E162" s="337"/>
      <c r="F162" s="337"/>
      <c r="G162" s="337"/>
      <c r="H162" s="337"/>
    </row>
    <row r="163" spans="2:8" ht="63.75" customHeight="1">
      <c r="B163" s="55"/>
      <c r="C163" s="55"/>
      <c r="D163" s="334"/>
      <c r="E163" s="334"/>
      <c r="F163" s="334"/>
      <c r="G163" s="334"/>
      <c r="H163" s="334"/>
    </row>
    <row r="164" spans="2:8" ht="54" customHeight="1">
      <c r="B164" s="49">
        <f ca="1">YEAR(DATE(Calendrier11ans,OptionCalendrier11mois+1,1))</f>
        <v>2024</v>
      </c>
      <c r="C164" s="335" t="str">
        <f ca="1">TEXT(DATE(Calendrier11ans,OptionCalendrier11mois+1,1),"mmmm")</f>
        <v>octobre</v>
      </c>
      <c r="D164" s="335"/>
      <c r="E164" s="335"/>
      <c r="F164" s="48"/>
      <c r="G164" s="48"/>
      <c r="H164" s="48"/>
    </row>
    <row r="165" spans="2:8" ht="14.25" customHeight="1">
      <c r="B165" s="52" t="str">
        <f t="shared" ref="B165:H165" ca="1" si="11">UPPER(TEXT(B166,"jjjj"))</f>
        <v>LUNDI</v>
      </c>
      <c r="C165" s="53" t="str">
        <f t="shared" ca="1" si="11"/>
        <v>MARDI</v>
      </c>
      <c r="D165" s="52" t="str">
        <f t="shared" ca="1" si="11"/>
        <v>MERCREDI</v>
      </c>
      <c r="E165" s="53" t="str">
        <f t="shared" ca="1" si="11"/>
        <v>JEUDI</v>
      </c>
      <c r="F165" s="52" t="str">
        <f t="shared" ca="1" si="11"/>
        <v>VENDREDI</v>
      </c>
      <c r="G165" s="53" t="str">
        <f t="shared" ca="1" si="11"/>
        <v>SAMEDI</v>
      </c>
      <c r="H165" s="52" t="str">
        <f t="shared" ca="1" si="11"/>
        <v>DIMANCHE</v>
      </c>
    </row>
    <row r="166" spans="2:8" ht="16.5" customHeight="1">
      <c r="B166" s="54">
        <f t="array" aca="1" ref="B166:H166" ca="1">Jours+1+DATE(Calendrier12ans,OptionCalendrier12mois,1)-WEEKDAY(DATE(Calendrier12ans,OptionCalendrier12mois,1),OptionJoursemaine)</f>
        <v>45565</v>
      </c>
      <c r="C166" s="54">
        <f ca="1"/>
        <v>45566</v>
      </c>
      <c r="D166" s="54">
        <f ca="1"/>
        <v>45567</v>
      </c>
      <c r="E166" s="54">
        <f ca="1"/>
        <v>45568</v>
      </c>
      <c r="F166" s="54">
        <f ca="1"/>
        <v>45569</v>
      </c>
      <c r="G166" s="56">
        <f ca="1"/>
        <v>45570</v>
      </c>
      <c r="H166" s="57">
        <f ca="1"/>
        <v>45571</v>
      </c>
    </row>
    <row r="167" spans="2:8" ht="56.25" customHeight="1">
      <c r="B167" s="55"/>
      <c r="C167" s="55"/>
      <c r="D167" s="55"/>
      <c r="E167" s="55"/>
      <c r="F167" s="55"/>
      <c r="G167" s="58"/>
      <c r="H167" s="59"/>
    </row>
    <row r="168" spans="2:8" ht="16.5" customHeight="1">
      <c r="B168" s="54">
        <f t="array" aca="1" ref="B168:H168" ca="1">Jours+8+DATE(Calendrier12ans,OptionCalendrier12mois,1)-WEEKDAY(DATE(Calendrier12ans,OptionCalendrier12mois,1),OptionJoursemaine)</f>
        <v>45572</v>
      </c>
      <c r="C168" s="54">
        <f ca="1"/>
        <v>45573</v>
      </c>
      <c r="D168" s="54">
        <f ca="1"/>
        <v>45574</v>
      </c>
      <c r="E168" s="54">
        <f ca="1"/>
        <v>45575</v>
      </c>
      <c r="F168" s="54">
        <f ca="1"/>
        <v>45576</v>
      </c>
      <c r="G168" s="56">
        <f ca="1"/>
        <v>45577</v>
      </c>
      <c r="H168" s="57">
        <f ca="1"/>
        <v>45578</v>
      </c>
    </row>
    <row r="169" spans="2:8" ht="56.25" customHeight="1">
      <c r="B169" s="55"/>
      <c r="C169" s="55"/>
      <c r="D169" s="55"/>
      <c r="E169" s="55"/>
      <c r="F169" s="55"/>
      <c r="G169" s="58"/>
      <c r="H169" s="59"/>
    </row>
    <row r="170" spans="2:8" ht="16.5" customHeight="1">
      <c r="B170" s="54">
        <f t="array" aca="1" ref="B170:H170" ca="1">Jours+15+DATE(Calendrier12ans,OptionCalendrier12mois,1)-WEEKDAY(DATE(Calendrier12ans,OptionCalendrier12mois,1),OptionJoursemaine)</f>
        <v>45579</v>
      </c>
      <c r="C170" s="54">
        <f ca="1"/>
        <v>45580</v>
      </c>
      <c r="D170" s="54">
        <f ca="1"/>
        <v>45581</v>
      </c>
      <c r="E170" s="54">
        <f ca="1"/>
        <v>45582</v>
      </c>
      <c r="F170" s="54">
        <f ca="1"/>
        <v>45583</v>
      </c>
      <c r="G170" s="56">
        <f ca="1"/>
        <v>45584</v>
      </c>
      <c r="H170" s="57">
        <f ca="1"/>
        <v>45585</v>
      </c>
    </row>
    <row r="171" spans="2:8" ht="56.25" customHeight="1">
      <c r="B171" s="55"/>
      <c r="C171" s="55"/>
      <c r="D171" s="55"/>
      <c r="E171" s="55"/>
      <c r="F171" s="55"/>
      <c r="G171" s="58"/>
      <c r="H171" s="59"/>
    </row>
    <row r="172" spans="2:8" ht="16.5" customHeight="1">
      <c r="B172" s="54">
        <f t="array" aca="1" ref="B172:H172" ca="1">Jours+22+DATE(Calendrier12ans,OptionCalendrier12mois,1)-WEEKDAY(DATE(Calendrier12ans,OptionCalendrier12mois,1),OptionJoursemaine)</f>
        <v>45586</v>
      </c>
      <c r="C172" s="54">
        <f ca="1"/>
        <v>45587</v>
      </c>
      <c r="D172" s="54">
        <f ca="1"/>
        <v>45588</v>
      </c>
      <c r="E172" s="54">
        <f ca="1"/>
        <v>45589</v>
      </c>
      <c r="F172" s="54">
        <f ca="1"/>
        <v>45590</v>
      </c>
      <c r="G172" s="56">
        <f ca="1"/>
        <v>45591</v>
      </c>
      <c r="H172" s="57">
        <f ca="1"/>
        <v>45592</v>
      </c>
    </row>
    <row r="173" spans="2:8" ht="56.25" customHeight="1">
      <c r="B173" s="55"/>
      <c r="C173" s="55"/>
      <c r="D173" s="55"/>
      <c r="E173" s="55"/>
      <c r="F173" s="55"/>
      <c r="G173" s="58"/>
      <c r="H173" s="59"/>
    </row>
    <row r="174" spans="2:8" ht="16.5" customHeight="1">
      <c r="B174" s="54">
        <f t="array" aca="1" ref="B174:H174" ca="1">Jours+29+DATE(Calendrier12ans,OptionCalendrier12mois,1)-WEEKDAY(DATE(Calendrier12ans,OptionCalendrier12mois,1),OptionJoursemaine)</f>
        <v>45593</v>
      </c>
      <c r="C174" s="54">
        <f ca="1"/>
        <v>45594</v>
      </c>
      <c r="D174" s="54">
        <f ca="1"/>
        <v>45595</v>
      </c>
      <c r="E174" s="54">
        <f ca="1"/>
        <v>45596</v>
      </c>
      <c r="F174" s="54">
        <f ca="1"/>
        <v>45597</v>
      </c>
      <c r="G174" s="56">
        <f ca="1"/>
        <v>45598</v>
      </c>
      <c r="H174" s="57">
        <f ca="1"/>
        <v>45599</v>
      </c>
    </row>
    <row r="175" spans="2:8" ht="57" customHeight="1">
      <c r="B175" s="55"/>
      <c r="C175" s="55"/>
      <c r="D175" s="55"/>
      <c r="E175" s="55"/>
      <c r="F175" s="55"/>
      <c r="G175" s="58"/>
      <c r="H175" s="61"/>
    </row>
    <row r="176" spans="2:8" ht="16.5" customHeight="1">
      <c r="B176" s="54">
        <f t="array" aca="1" ref="B176:C176" ca="1">Jours+36+DATE(Calendrier12ans,OptionCalendrier12mois,1)-WEEKDAY(DATE(Calendrier12ans,OptionCalendrier12mois,1),OptionJoursemaine)</f>
        <v>45600</v>
      </c>
      <c r="C176" s="54">
        <f ca="1"/>
        <v>45601</v>
      </c>
      <c r="D176" s="336" t="s">
        <v>154</v>
      </c>
      <c r="E176" s="337"/>
      <c r="F176" s="337"/>
      <c r="G176" s="337"/>
      <c r="H176" s="337"/>
    </row>
    <row r="177" spans="2:8" ht="63.75" customHeight="1">
      <c r="B177" s="55"/>
      <c r="C177" s="55"/>
      <c r="D177" s="334"/>
      <c r="E177" s="334"/>
      <c r="F177" s="334"/>
      <c r="G177" s="334"/>
      <c r="H177" s="334"/>
    </row>
  </sheetData>
  <mergeCells count="37">
    <mergeCell ref="D177:H177"/>
    <mergeCell ref="D149:H149"/>
    <mergeCell ref="C150:E150"/>
    <mergeCell ref="D162:H162"/>
    <mergeCell ref="D163:H163"/>
    <mergeCell ref="C164:E164"/>
    <mergeCell ref="D176:H176"/>
    <mergeCell ref="D148:H148"/>
    <mergeCell ref="D93:H93"/>
    <mergeCell ref="C94:E94"/>
    <mergeCell ref="D106:H106"/>
    <mergeCell ref="D107:H107"/>
    <mergeCell ref="C108:E108"/>
    <mergeCell ref="D120:H120"/>
    <mergeCell ref="D121:H121"/>
    <mergeCell ref="C122:E122"/>
    <mergeCell ref="D134:H134"/>
    <mergeCell ref="D135:H135"/>
    <mergeCell ref="C136:E136"/>
    <mergeCell ref="D92:H92"/>
    <mergeCell ref="D37:H37"/>
    <mergeCell ref="C38:E38"/>
    <mergeCell ref="D50:H50"/>
    <mergeCell ref="D51:H51"/>
    <mergeCell ref="C52:E52"/>
    <mergeCell ref="D64:H64"/>
    <mergeCell ref="D65:H65"/>
    <mergeCell ref="C66:E66"/>
    <mergeCell ref="D78:H78"/>
    <mergeCell ref="D79:H79"/>
    <mergeCell ref="C80:E80"/>
    <mergeCell ref="D36:H36"/>
    <mergeCell ref="A1:B1"/>
    <mergeCell ref="C10:E10"/>
    <mergeCell ref="D22:H22"/>
    <mergeCell ref="D23:H23"/>
    <mergeCell ref="C24:E24"/>
  </mergeCells>
  <conditionalFormatting sqref="B12:H12 B14:H14 B16:H16 B18:H18 B20:H20 B22:C22">
    <cfRule type="expression" dxfId="11" priority="12">
      <formula>MONTH(B12)&lt;&gt;OptionCalendrier1mois</formula>
    </cfRule>
  </conditionalFormatting>
  <conditionalFormatting sqref="B26:H26 B28:H28 B30:H30 B32:H32 B34:H34 B36:C36">
    <cfRule type="expression" dxfId="10" priority="11">
      <formula>MONTH(B26)&lt;&gt;OptionCalendrier2mois</formula>
    </cfRule>
  </conditionalFormatting>
  <conditionalFormatting sqref="B40:H40 B42:H42 B44:H44 B46:H46 B48:H48 B50:C50">
    <cfRule type="expression" dxfId="9" priority="10">
      <formula>MONTH(B40)&lt;&gt;OptionCalendrier3mois</formula>
    </cfRule>
  </conditionalFormatting>
  <conditionalFormatting sqref="B54:H54 B56:H56 B58:H58 B60:H60 B62:H62 B64:C64">
    <cfRule type="expression" dxfId="8" priority="9">
      <formula>MONTH(B54)&lt;&gt;OptionCalendrier4mois</formula>
    </cfRule>
  </conditionalFormatting>
  <conditionalFormatting sqref="B68:H68 B70:H70 B72:H72 B74:H74 B76:H76 B78:C78">
    <cfRule type="expression" dxfId="7" priority="8">
      <formula>MONTH(B68)&lt;&gt;OptionCalendrier5mois</formula>
    </cfRule>
  </conditionalFormatting>
  <conditionalFormatting sqref="B82:H82 B84:H84 B86:H86 B88:H88 B90:H90 B92:C92">
    <cfRule type="expression" dxfId="6" priority="7">
      <formula>MONTH(B82)&lt;&gt;OptionCalendrier6mois</formula>
    </cfRule>
  </conditionalFormatting>
  <conditionalFormatting sqref="B96:H96 B98:H98 B100:H100 B102:H102 B104:H104 B106:C106">
    <cfRule type="expression" dxfId="5" priority="6">
      <formula>MONTH(B96)&lt;&gt;OptionCalendrier7mois</formula>
    </cfRule>
  </conditionalFormatting>
  <conditionalFormatting sqref="B110:H110 B112:H112 B114:H114 B116:H116 B118:H118 B120:C120">
    <cfRule type="expression" dxfId="4" priority="5">
      <formula>MONTH(B110)&lt;&gt;OptionCalendrier8mois</formula>
    </cfRule>
  </conditionalFormatting>
  <conditionalFormatting sqref="B124:H124 B126:H126 B128:H128 B130:H130 B132:H132 B134:C134">
    <cfRule type="expression" dxfId="3" priority="4">
      <formula>MONTH(B124)&lt;&gt;OptionCalendrier9mois</formula>
    </cfRule>
  </conditionalFormatting>
  <conditionalFormatting sqref="B138:H138 B140:H140 B142:H142 B144:H144 B146:H146 B148:C148">
    <cfRule type="expression" dxfId="2" priority="3">
      <formula>MONTH(B138)&lt;&gt;OptionCalendrier10mois</formula>
    </cfRule>
  </conditionalFormatting>
  <conditionalFormatting sqref="B152:H152 B154:H154 B156:H156 B158:H158 B160:H160 B162:C162">
    <cfRule type="expression" dxfId="1" priority="2">
      <formula>MONTH(B152)&lt;&gt;OptionCalendrier11mois</formula>
    </cfRule>
  </conditionalFormatting>
  <conditionalFormatting sqref="B166:H166 B168:H168 B170:H170 B172:H172 B174:H174 B176:C176">
    <cfRule type="expression" dxfId="0" priority="1">
      <formula>MONTH(B166)&lt;&gt;OptionCalendrier12mois</formula>
    </cfRule>
  </conditionalFormatting>
  <dataValidations count="14">
    <dataValidation allowBlank="1" showInputMessage="1" prompt="Date" sqref="B12"/>
    <dataValidation allowBlank="1" showInputMessage="1" showErrorMessage="1" prompt="Jour de la semaine déterminé automatiquement. Pour modifier les jours de la semaine, sélectionnez un autre jour de début de semaine dans la cellule B2." sqref="C25:H25 B39:H39 B53:H53 B67:H67 B81:H81 B95:H95 B109:H109 B123:H123 B137:H137 B151:H151 B165:H165"/>
    <dataValidation allowBlank="1" showInputMessage="1" showErrorMessage="1" prompt="Le mois civil est automatiquement mis à jour en fonction du mois sélectionné dans la cellule C1." sqref="C150:E150 C38:E38 C52:E52 C66:E66 C80:E80 C94:E94 C108:E108 C122:E122 C136:E136 C164:E164"/>
    <dataValidation allowBlank="1" showInputMessage="1" showErrorMessage="1" prompt="L’année civile est automatiquement mise à jour en fonction de l’année sélectionnée dans la cellule B1" sqref="B38 B52 B66 B80 B94 B108 B122 B136 B150 B164"/>
    <dataValidation allowBlank="1" showInputMessage="1" prompt="Entrez les notes mensuelles dans cette cellule." sqref="D23:H23"/>
    <dataValidation allowBlank="1" showInputMessage="1" prompt="Entrez les notes mensuelles dans la cellule ci-dessous." sqref="D22:H22"/>
    <dataValidation allowBlank="1" showInputMessage="1" prompt="Le mois civil est automatiquement mis à jour en fonction du mois sélectionné dans la cellule C1." sqref="C24:E24"/>
    <dataValidation allowBlank="1" showInputMessage="1" prompt="L’année civile est automatiquement mise à jour en fonction de l’année sélectionnée dans la cellule B1" sqref="B24"/>
    <dataValidation allowBlank="1" showInputMessage="1" prompt="Ajoutez des notes quotidiennes ici." sqref="B13"/>
    <dataValidation allowBlank="1" showInputMessage="1" prompt="Jour de la semaine déterminé automatiquement. Pour modifier les jours de la semaine, sélectionnez un autre jour de début de semaine dans la cellule B2." sqref="C11:H11 B25"/>
    <dataValidation allowBlank="1" showInputMessage="1" showErrorMessage="1" prompt="Entrez l’année dans cette cellule." sqref="B10"/>
    <dataValidation allowBlank="1" showInputMessage="1" prompt="Ce classeur est un calendrier de 12 mois. Entrez l’année de début dans la cellule B1, puis sélectionnez le mois de début dans la cellule C1. Le calendrier sera automatiquement mis à jour pour les mois suivants." sqref="A10"/>
    <dataValidation type="list" errorStyle="warning" allowBlank="1" showInputMessage="1" showErrorMessage="1" error="Sélectionnez le premier mois du calendrier dans la liste. Sélectionnez ANNULER, appuyez sur ALT+FLÈCHE BAS pour accéder aux options, puis sur FLÈCHE BAS et ENTRÉE pour opérer une sélection." prompt="Sélectionnez le premier mois du calendrier dans cette cellule. Appuyez sur ALT+FLÈCHE BAS pour ouvrir la liste déroulante, puis sur ENTRÉE pour opérer une sélection" sqref="C10:E10">
      <formula1>"Janvier,Février,Mars,Avril,Mai,Juin,Juillet,Août,Septembre,Octobre,Novembre,Décembre"</formula1>
    </dataValidation>
    <dataValidation type="list" errorStyle="warning" allowBlank="1" showInputMessage="1" showErrorMessage="1" error="Sélectionnez le premier jour de la semaine dans la liste. Sélectionnez ANNULER, appuyez sur ALT+FLÈCHE BAS pour accéder aux options, puis sur FLÈCHE BAS et ENTRÉE pour opérer une sélection" prompt="Sélectionnez le premier jour de la semaine dans cette cellule. Appuyez sur ALT+FLÈCHE BAS pour ouvrir la liste déroulante, puis sur ENTRÉE pour opérer une sélection. Le calendrier se met à jour automatiquement." sqref="B11">
      <formula1>"DIMANCHE,LUNDI,MARDI,MERCREDI,JEUDI,VENDREDI,SAMEDI"</formula1>
    </dataValidation>
  </dataValidations>
  <hyperlinks>
    <hyperlink ref="A1:B1" location="Sommaire!A1" display="Sommaire "/>
  </hyperlinks>
  <printOptions horizontalCentered="1" verticalCentered="1"/>
  <pageMargins left="0.25" right="0.25" top="0.45" bottom="0.45" header="0.5" footer="0.5"/>
  <pageSetup paperSize="9" fitToHeight="0" orientation="landscape" r:id="rId1"/>
  <headerFooter alignWithMargins="0"/>
  <rowBreaks count="11" manualBreakCount="11">
    <brk id="23" min="1" max="8" man="1"/>
    <brk id="37" min="1" max="8" man="1"/>
    <brk id="51" min="1" max="8" man="1"/>
    <brk id="65" min="1" max="8" man="1"/>
    <brk id="79" min="1" max="8" man="1"/>
    <brk id="93" min="1" max="8" man="1"/>
    <brk id="107" min="1" max="8" man="1"/>
    <brk id="121" min="1" max="8" man="1"/>
    <brk id="135" min="1" max="8" man="1"/>
    <brk id="149" min="1" max="8" man="1"/>
    <brk id="163" min="1" max="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G500"/>
  <sheetViews>
    <sheetView workbookViewId="0">
      <pane ySplit="3" topLeftCell="A4" activePane="bottomLeft" state="frozen"/>
      <selection activeCell="H26" sqref="H26"/>
      <selection pane="bottomLeft" activeCell="H26" sqref="H26"/>
    </sheetView>
  </sheetViews>
  <sheetFormatPr baseColWidth="10" defaultRowHeight="15"/>
  <cols>
    <col min="1" max="1" width="6.85546875" style="74" bestFit="1" customWidth="1"/>
    <col min="2" max="2" width="10.85546875" bestFit="1" customWidth="1"/>
    <col min="3" max="3" width="12.28515625" customWidth="1"/>
    <col min="4" max="4" width="17.42578125" customWidth="1"/>
  </cols>
  <sheetData>
    <row r="1" spans="1:7" ht="22.5">
      <c r="B1" s="333" t="s">
        <v>191</v>
      </c>
      <c r="C1" s="333"/>
      <c r="D1" s="22"/>
      <c r="E1" s="74"/>
    </row>
    <row r="3" spans="1:7">
      <c r="A3" s="113" t="s">
        <v>343</v>
      </c>
      <c r="B3" s="113" t="s">
        <v>340</v>
      </c>
      <c r="C3" s="113" t="s">
        <v>339</v>
      </c>
      <c r="D3" s="113" t="s">
        <v>342</v>
      </c>
      <c r="E3" s="113"/>
      <c r="F3" s="113"/>
      <c r="G3" s="113"/>
    </row>
    <row r="4" spans="1:7">
      <c r="A4" s="74">
        <v>2023</v>
      </c>
      <c r="B4" t="s">
        <v>326</v>
      </c>
      <c r="C4" s="28">
        <v>45231</v>
      </c>
    </row>
    <row r="5" spans="1:7">
      <c r="A5" s="74">
        <v>2023</v>
      </c>
      <c r="B5" t="s">
        <v>326</v>
      </c>
      <c r="C5" s="28">
        <v>45232</v>
      </c>
    </row>
    <row r="6" spans="1:7">
      <c r="A6" s="74">
        <v>2023</v>
      </c>
      <c r="B6" t="s">
        <v>326</v>
      </c>
      <c r="C6" s="28">
        <v>45233</v>
      </c>
    </row>
    <row r="7" spans="1:7">
      <c r="A7" s="74">
        <v>2023</v>
      </c>
      <c r="B7" t="s">
        <v>326</v>
      </c>
      <c r="C7" s="28">
        <v>45234</v>
      </c>
    </row>
    <row r="8" spans="1:7">
      <c r="A8" s="74">
        <v>2023</v>
      </c>
      <c r="B8" t="s">
        <v>326</v>
      </c>
      <c r="C8" s="28">
        <v>45235</v>
      </c>
    </row>
    <row r="9" spans="1:7">
      <c r="A9" s="74">
        <v>2023</v>
      </c>
      <c r="B9" t="s">
        <v>326</v>
      </c>
      <c r="C9" s="28">
        <v>45236</v>
      </c>
    </row>
    <row r="10" spans="1:7">
      <c r="A10" s="74">
        <v>2023</v>
      </c>
      <c r="B10" t="s">
        <v>326</v>
      </c>
      <c r="C10" s="28">
        <v>45237</v>
      </c>
    </row>
    <row r="11" spans="1:7">
      <c r="A11" s="74">
        <v>2023</v>
      </c>
      <c r="B11" t="s">
        <v>326</v>
      </c>
      <c r="C11" s="28">
        <v>45238</v>
      </c>
    </row>
    <row r="12" spans="1:7">
      <c r="A12" s="74">
        <v>2023</v>
      </c>
      <c r="B12" t="s">
        <v>326</v>
      </c>
      <c r="C12" s="28">
        <v>45239</v>
      </c>
    </row>
    <row r="13" spans="1:7">
      <c r="A13" s="74">
        <v>2023</v>
      </c>
      <c r="B13" t="s">
        <v>326</v>
      </c>
      <c r="C13" s="28">
        <v>45240</v>
      </c>
    </row>
    <row r="14" spans="1:7">
      <c r="A14" s="74">
        <v>2023</v>
      </c>
      <c r="B14" t="s">
        <v>326</v>
      </c>
      <c r="C14" s="28">
        <v>45241</v>
      </c>
    </row>
    <row r="15" spans="1:7">
      <c r="A15" s="74">
        <v>2023</v>
      </c>
      <c r="B15" t="s">
        <v>326</v>
      </c>
      <c r="C15" s="28">
        <v>45242</v>
      </c>
    </row>
    <row r="16" spans="1:7">
      <c r="A16" s="74">
        <v>2023</v>
      </c>
      <c r="B16" t="s">
        <v>326</v>
      </c>
      <c r="C16" s="28">
        <v>45243</v>
      </c>
    </row>
    <row r="17" spans="1:3">
      <c r="A17" s="74">
        <v>2023</v>
      </c>
      <c r="B17" t="s">
        <v>326</v>
      </c>
      <c r="C17" s="28">
        <v>45244</v>
      </c>
    </row>
    <row r="18" spans="1:3">
      <c r="A18" s="74">
        <v>2023</v>
      </c>
      <c r="B18" t="s">
        <v>326</v>
      </c>
      <c r="C18" s="28">
        <v>45245</v>
      </c>
    </row>
    <row r="19" spans="1:3">
      <c r="A19" s="74">
        <v>2023</v>
      </c>
      <c r="B19" t="s">
        <v>326</v>
      </c>
      <c r="C19" s="28">
        <v>45246</v>
      </c>
    </row>
    <row r="20" spans="1:3">
      <c r="A20" s="74">
        <v>2023</v>
      </c>
      <c r="B20" t="s">
        <v>326</v>
      </c>
      <c r="C20" s="28">
        <v>45247</v>
      </c>
    </row>
    <row r="21" spans="1:3">
      <c r="A21" s="74">
        <v>2023</v>
      </c>
      <c r="B21" t="s">
        <v>326</v>
      </c>
      <c r="C21" s="28">
        <v>45248</v>
      </c>
    </row>
    <row r="22" spans="1:3">
      <c r="A22" s="74">
        <v>2023</v>
      </c>
      <c r="B22" t="s">
        <v>326</v>
      </c>
      <c r="C22" s="28">
        <v>45249</v>
      </c>
    </row>
    <row r="23" spans="1:3">
      <c r="A23" s="74">
        <v>2023</v>
      </c>
      <c r="B23" t="s">
        <v>326</v>
      </c>
      <c r="C23" s="28">
        <v>45250</v>
      </c>
    </row>
    <row r="24" spans="1:3">
      <c r="A24" s="74">
        <v>2023</v>
      </c>
      <c r="B24" t="s">
        <v>326</v>
      </c>
      <c r="C24" s="28">
        <v>45251</v>
      </c>
    </row>
    <row r="25" spans="1:3">
      <c r="A25" s="74">
        <v>2023</v>
      </c>
      <c r="B25" t="s">
        <v>326</v>
      </c>
      <c r="C25" s="28">
        <v>45252</v>
      </c>
    </row>
    <row r="26" spans="1:3">
      <c r="A26" s="74">
        <v>2023</v>
      </c>
      <c r="B26" t="s">
        <v>326</v>
      </c>
      <c r="C26" s="28">
        <v>45253</v>
      </c>
    </row>
    <row r="27" spans="1:3">
      <c r="A27" s="74">
        <v>2023</v>
      </c>
      <c r="B27" t="s">
        <v>326</v>
      </c>
      <c r="C27" s="28">
        <v>45254</v>
      </c>
    </row>
    <row r="28" spans="1:3">
      <c r="A28" s="74">
        <v>2023</v>
      </c>
      <c r="B28" t="s">
        <v>326</v>
      </c>
      <c r="C28" s="28">
        <v>45255</v>
      </c>
    </row>
    <row r="29" spans="1:3">
      <c r="A29" s="74">
        <v>2023</v>
      </c>
      <c r="B29" t="s">
        <v>326</v>
      </c>
      <c r="C29" s="28">
        <v>45256</v>
      </c>
    </row>
    <row r="30" spans="1:3">
      <c r="A30" s="74">
        <v>2023</v>
      </c>
      <c r="B30" t="s">
        <v>326</v>
      </c>
      <c r="C30" s="28">
        <v>45257</v>
      </c>
    </row>
    <row r="31" spans="1:3">
      <c r="A31" s="74">
        <v>2023</v>
      </c>
      <c r="B31" t="s">
        <v>326</v>
      </c>
      <c r="C31" s="28">
        <v>45258</v>
      </c>
    </row>
    <row r="32" spans="1:3">
      <c r="A32" s="74">
        <v>2023</v>
      </c>
      <c r="B32" t="s">
        <v>326</v>
      </c>
      <c r="C32" s="28">
        <v>45259</v>
      </c>
    </row>
    <row r="33" spans="1:3">
      <c r="A33" s="74">
        <v>2023</v>
      </c>
      <c r="B33" t="s">
        <v>326</v>
      </c>
      <c r="C33" s="28">
        <v>45260</v>
      </c>
    </row>
    <row r="34" spans="1:3">
      <c r="A34" s="74">
        <v>2023</v>
      </c>
      <c r="B34" t="s">
        <v>327</v>
      </c>
      <c r="C34" s="28">
        <v>45261</v>
      </c>
    </row>
    <row r="35" spans="1:3">
      <c r="A35" s="74">
        <v>2023</v>
      </c>
      <c r="B35" t="s">
        <v>327</v>
      </c>
      <c r="C35" s="28">
        <v>45262</v>
      </c>
    </row>
    <row r="36" spans="1:3">
      <c r="A36" s="74">
        <v>2023</v>
      </c>
      <c r="B36" t="s">
        <v>327</v>
      </c>
      <c r="C36" s="28">
        <v>45263</v>
      </c>
    </row>
    <row r="37" spans="1:3">
      <c r="A37" s="74">
        <v>2023</v>
      </c>
      <c r="B37" t="s">
        <v>327</v>
      </c>
      <c r="C37" s="28">
        <v>45264</v>
      </c>
    </row>
    <row r="38" spans="1:3">
      <c r="A38" s="74">
        <v>2023</v>
      </c>
      <c r="B38" t="s">
        <v>327</v>
      </c>
      <c r="C38" s="28">
        <v>45265</v>
      </c>
    </row>
    <row r="39" spans="1:3">
      <c r="A39" s="74">
        <v>2023</v>
      </c>
      <c r="B39" t="s">
        <v>327</v>
      </c>
      <c r="C39" s="28">
        <v>45266</v>
      </c>
    </row>
    <row r="40" spans="1:3">
      <c r="A40" s="74">
        <v>2023</v>
      </c>
      <c r="B40" t="s">
        <v>327</v>
      </c>
      <c r="C40" s="28">
        <v>45267</v>
      </c>
    </row>
    <row r="41" spans="1:3">
      <c r="A41" s="74">
        <v>2023</v>
      </c>
      <c r="B41" t="s">
        <v>327</v>
      </c>
      <c r="C41" s="28">
        <v>45268</v>
      </c>
    </row>
    <row r="42" spans="1:3">
      <c r="A42" s="74">
        <v>2023</v>
      </c>
      <c r="B42" t="s">
        <v>327</v>
      </c>
      <c r="C42" s="28">
        <v>45269</v>
      </c>
    </row>
    <row r="43" spans="1:3">
      <c r="A43" s="74">
        <v>2023</v>
      </c>
      <c r="B43" t="s">
        <v>327</v>
      </c>
      <c r="C43" s="28">
        <v>45270</v>
      </c>
    </row>
    <row r="44" spans="1:3">
      <c r="A44" s="74">
        <v>2023</v>
      </c>
      <c r="B44" t="s">
        <v>327</v>
      </c>
      <c r="C44" s="28">
        <v>45271</v>
      </c>
    </row>
    <row r="45" spans="1:3">
      <c r="A45" s="74">
        <v>2023</v>
      </c>
      <c r="B45" t="s">
        <v>327</v>
      </c>
      <c r="C45" s="28">
        <v>45272</v>
      </c>
    </row>
    <row r="46" spans="1:3">
      <c r="A46" s="74">
        <v>2023</v>
      </c>
      <c r="B46" t="s">
        <v>327</v>
      </c>
      <c r="C46" s="28">
        <v>45273</v>
      </c>
    </row>
    <row r="47" spans="1:3">
      <c r="A47" s="74">
        <v>2023</v>
      </c>
      <c r="B47" t="s">
        <v>327</v>
      </c>
      <c r="C47" s="28">
        <v>45274</v>
      </c>
    </row>
    <row r="48" spans="1:3">
      <c r="A48" s="74">
        <v>2023</v>
      </c>
      <c r="B48" t="s">
        <v>327</v>
      </c>
      <c r="C48" s="28">
        <v>45275</v>
      </c>
    </row>
    <row r="49" spans="1:3">
      <c r="A49" s="74">
        <v>2023</v>
      </c>
      <c r="B49" t="s">
        <v>327</v>
      </c>
      <c r="C49" s="28">
        <v>45276</v>
      </c>
    </row>
    <row r="50" spans="1:3">
      <c r="A50" s="74">
        <v>2023</v>
      </c>
      <c r="B50" t="s">
        <v>327</v>
      </c>
      <c r="C50" s="28">
        <v>45277</v>
      </c>
    </row>
    <row r="51" spans="1:3">
      <c r="A51" s="74">
        <v>2023</v>
      </c>
      <c r="B51" t="s">
        <v>327</v>
      </c>
      <c r="C51" s="28">
        <v>45278</v>
      </c>
    </row>
    <row r="52" spans="1:3">
      <c r="A52" s="74">
        <v>2023</v>
      </c>
      <c r="B52" t="s">
        <v>327</v>
      </c>
      <c r="C52" s="28">
        <v>45279</v>
      </c>
    </row>
    <row r="53" spans="1:3">
      <c r="A53" s="74">
        <v>2023</v>
      </c>
      <c r="B53" t="s">
        <v>327</v>
      </c>
      <c r="C53" s="28">
        <v>45280</v>
      </c>
    </row>
    <row r="54" spans="1:3">
      <c r="A54" s="74">
        <v>2023</v>
      </c>
      <c r="B54" t="s">
        <v>327</v>
      </c>
      <c r="C54" s="28">
        <v>45281</v>
      </c>
    </row>
    <row r="55" spans="1:3">
      <c r="A55" s="74">
        <v>2023</v>
      </c>
      <c r="B55" t="s">
        <v>327</v>
      </c>
      <c r="C55" s="28">
        <v>45282</v>
      </c>
    </row>
    <row r="56" spans="1:3">
      <c r="A56" s="74">
        <v>2023</v>
      </c>
      <c r="B56" t="s">
        <v>327</v>
      </c>
      <c r="C56" s="28">
        <v>45283</v>
      </c>
    </row>
    <row r="57" spans="1:3">
      <c r="A57" s="74">
        <v>2023</v>
      </c>
      <c r="B57" t="s">
        <v>327</v>
      </c>
      <c r="C57" s="28">
        <v>45284</v>
      </c>
    </row>
    <row r="58" spans="1:3">
      <c r="A58" s="74">
        <v>2023</v>
      </c>
      <c r="B58" t="s">
        <v>327</v>
      </c>
      <c r="C58" s="28">
        <v>45285</v>
      </c>
    </row>
    <row r="59" spans="1:3">
      <c r="A59" s="74">
        <v>2023</v>
      </c>
      <c r="B59" t="s">
        <v>327</v>
      </c>
      <c r="C59" s="28">
        <v>45286</v>
      </c>
    </row>
    <row r="60" spans="1:3">
      <c r="A60" s="74">
        <v>2023</v>
      </c>
      <c r="B60" t="s">
        <v>327</v>
      </c>
      <c r="C60" s="28">
        <v>45287</v>
      </c>
    </row>
    <row r="61" spans="1:3">
      <c r="A61" s="74">
        <v>2023</v>
      </c>
      <c r="B61" t="s">
        <v>327</v>
      </c>
      <c r="C61" s="28">
        <v>45288</v>
      </c>
    </row>
    <row r="62" spans="1:3">
      <c r="A62" s="74">
        <v>2023</v>
      </c>
      <c r="B62" t="s">
        <v>327</v>
      </c>
      <c r="C62" s="28">
        <v>45289</v>
      </c>
    </row>
    <row r="63" spans="1:3">
      <c r="A63" s="74">
        <v>2023</v>
      </c>
      <c r="B63" t="s">
        <v>327</v>
      </c>
      <c r="C63" s="28">
        <v>45290</v>
      </c>
    </row>
    <row r="64" spans="1:3">
      <c r="A64" s="74">
        <v>2023</v>
      </c>
      <c r="B64" t="s">
        <v>327</v>
      </c>
      <c r="C64" s="28">
        <v>45291</v>
      </c>
    </row>
    <row r="65" spans="1:3">
      <c r="A65" s="74">
        <v>2024</v>
      </c>
      <c r="B65" t="s">
        <v>316</v>
      </c>
      <c r="C65" s="28">
        <v>45292</v>
      </c>
    </row>
    <row r="66" spans="1:3">
      <c r="A66" s="74">
        <v>2024</v>
      </c>
      <c r="B66" s="74" t="s">
        <v>316</v>
      </c>
      <c r="C66" s="28">
        <v>45293</v>
      </c>
    </row>
    <row r="67" spans="1:3">
      <c r="A67" s="74">
        <v>2024</v>
      </c>
      <c r="B67" s="74" t="s">
        <v>316</v>
      </c>
      <c r="C67" s="28">
        <v>45294</v>
      </c>
    </row>
    <row r="68" spans="1:3">
      <c r="A68" s="74">
        <v>2024</v>
      </c>
      <c r="B68" s="74" t="s">
        <v>316</v>
      </c>
      <c r="C68" s="28">
        <v>45295</v>
      </c>
    </row>
    <row r="69" spans="1:3">
      <c r="A69" s="74">
        <v>2024</v>
      </c>
      <c r="B69" s="74" t="s">
        <v>316</v>
      </c>
      <c r="C69" s="28">
        <v>45296</v>
      </c>
    </row>
    <row r="70" spans="1:3">
      <c r="A70" s="74">
        <v>2024</v>
      </c>
      <c r="B70" s="74" t="s">
        <v>316</v>
      </c>
      <c r="C70" s="28">
        <v>45297</v>
      </c>
    </row>
    <row r="71" spans="1:3">
      <c r="A71" s="74">
        <v>2024</v>
      </c>
      <c r="B71" s="74" t="s">
        <v>316</v>
      </c>
      <c r="C71" s="28">
        <v>45298</v>
      </c>
    </row>
    <row r="72" spans="1:3">
      <c r="A72" s="74">
        <v>2024</v>
      </c>
      <c r="B72" s="74" t="s">
        <v>316</v>
      </c>
      <c r="C72" s="28">
        <v>45299</v>
      </c>
    </row>
    <row r="73" spans="1:3">
      <c r="A73" s="74">
        <v>2024</v>
      </c>
      <c r="B73" s="74" t="s">
        <v>316</v>
      </c>
      <c r="C73" s="28">
        <v>45300</v>
      </c>
    </row>
    <row r="74" spans="1:3">
      <c r="A74" s="74">
        <v>2024</v>
      </c>
      <c r="B74" s="74" t="s">
        <v>316</v>
      </c>
      <c r="C74" s="28">
        <v>45301</v>
      </c>
    </row>
    <row r="75" spans="1:3">
      <c r="A75" s="74">
        <v>2024</v>
      </c>
      <c r="B75" s="74" t="s">
        <v>316</v>
      </c>
      <c r="C75" s="28">
        <v>45302</v>
      </c>
    </row>
    <row r="76" spans="1:3">
      <c r="A76" s="74">
        <v>2024</v>
      </c>
      <c r="B76" s="74" t="s">
        <v>316</v>
      </c>
      <c r="C76" s="28">
        <v>45303</v>
      </c>
    </row>
    <row r="77" spans="1:3">
      <c r="A77" s="74">
        <v>2024</v>
      </c>
      <c r="B77" s="74" t="s">
        <v>316</v>
      </c>
      <c r="C77" s="28">
        <v>45304</v>
      </c>
    </row>
    <row r="78" spans="1:3">
      <c r="A78" s="74">
        <v>2024</v>
      </c>
      <c r="B78" s="74" t="s">
        <v>316</v>
      </c>
      <c r="C78" s="28">
        <v>45305</v>
      </c>
    </row>
    <row r="79" spans="1:3">
      <c r="A79" s="74">
        <v>2024</v>
      </c>
      <c r="B79" s="74" t="s">
        <v>316</v>
      </c>
      <c r="C79" s="28">
        <v>45306</v>
      </c>
    </row>
    <row r="80" spans="1:3">
      <c r="A80" s="74">
        <v>2024</v>
      </c>
      <c r="B80" s="74" t="s">
        <v>316</v>
      </c>
      <c r="C80" s="28">
        <v>45307</v>
      </c>
    </row>
    <row r="81" spans="1:3">
      <c r="A81" s="74">
        <v>2024</v>
      </c>
      <c r="B81" s="74" t="s">
        <v>316</v>
      </c>
      <c r="C81" s="28">
        <v>45308</v>
      </c>
    </row>
    <row r="82" spans="1:3">
      <c r="A82" s="74">
        <v>2024</v>
      </c>
      <c r="B82" s="74" t="s">
        <v>316</v>
      </c>
      <c r="C82" s="28">
        <v>45309</v>
      </c>
    </row>
    <row r="83" spans="1:3">
      <c r="A83" s="74">
        <v>2024</v>
      </c>
      <c r="B83" s="74" t="s">
        <v>316</v>
      </c>
      <c r="C83" s="28">
        <v>45310</v>
      </c>
    </row>
    <row r="84" spans="1:3">
      <c r="A84" s="74">
        <v>2024</v>
      </c>
      <c r="B84" s="74" t="s">
        <v>316</v>
      </c>
      <c r="C84" s="28">
        <v>45311</v>
      </c>
    </row>
    <row r="85" spans="1:3">
      <c r="A85" s="74">
        <v>2024</v>
      </c>
      <c r="B85" s="74" t="s">
        <v>316</v>
      </c>
      <c r="C85" s="28">
        <v>45312</v>
      </c>
    </row>
    <row r="86" spans="1:3">
      <c r="A86" s="74">
        <v>2024</v>
      </c>
      <c r="B86" s="74" t="s">
        <v>316</v>
      </c>
      <c r="C86" s="28">
        <v>45313</v>
      </c>
    </row>
    <row r="87" spans="1:3">
      <c r="A87" s="74">
        <v>2024</v>
      </c>
      <c r="B87" s="74" t="s">
        <v>316</v>
      </c>
      <c r="C87" s="28">
        <v>45314</v>
      </c>
    </row>
    <row r="88" spans="1:3">
      <c r="A88" s="74">
        <v>2024</v>
      </c>
      <c r="B88" s="74" t="s">
        <v>316</v>
      </c>
      <c r="C88" s="28">
        <v>45315</v>
      </c>
    </row>
    <row r="89" spans="1:3">
      <c r="A89" s="74">
        <v>2024</v>
      </c>
      <c r="B89" s="74" t="s">
        <v>316</v>
      </c>
      <c r="C89" s="28">
        <v>45316</v>
      </c>
    </row>
    <row r="90" spans="1:3">
      <c r="A90" s="74">
        <v>2024</v>
      </c>
      <c r="B90" s="74" t="s">
        <v>316</v>
      </c>
      <c r="C90" s="28">
        <v>45317</v>
      </c>
    </row>
    <row r="91" spans="1:3">
      <c r="A91" s="74">
        <v>2024</v>
      </c>
      <c r="B91" s="74" t="s">
        <v>316</v>
      </c>
      <c r="C91" s="28">
        <v>45318</v>
      </c>
    </row>
    <row r="92" spans="1:3">
      <c r="A92" s="74">
        <v>2024</v>
      </c>
      <c r="B92" s="74" t="s">
        <v>316</v>
      </c>
      <c r="C92" s="28">
        <v>45319</v>
      </c>
    </row>
    <row r="93" spans="1:3">
      <c r="A93" s="74">
        <v>2024</v>
      </c>
      <c r="B93" s="74" t="s">
        <v>316</v>
      </c>
      <c r="C93" s="28">
        <v>45320</v>
      </c>
    </row>
    <row r="94" spans="1:3">
      <c r="A94" s="74">
        <v>2024</v>
      </c>
      <c r="B94" s="74" t="s">
        <v>316</v>
      </c>
      <c r="C94" s="28">
        <v>45321</v>
      </c>
    </row>
    <row r="95" spans="1:3">
      <c r="A95" s="74">
        <v>2024</v>
      </c>
      <c r="B95" s="74" t="s">
        <v>316</v>
      </c>
      <c r="C95" s="28">
        <v>45322</v>
      </c>
    </row>
    <row r="96" spans="1:3">
      <c r="A96" s="74">
        <v>2024</v>
      </c>
      <c r="B96" t="s">
        <v>317</v>
      </c>
      <c r="C96" s="28">
        <v>45323</v>
      </c>
    </row>
    <row r="97" spans="1:3">
      <c r="A97" s="74">
        <v>2024</v>
      </c>
      <c r="B97" t="s">
        <v>317</v>
      </c>
      <c r="C97" s="28">
        <v>45324</v>
      </c>
    </row>
    <row r="98" spans="1:3">
      <c r="A98" s="74">
        <v>2024</v>
      </c>
      <c r="B98" t="s">
        <v>317</v>
      </c>
      <c r="C98" s="28">
        <v>45325</v>
      </c>
    </row>
    <row r="99" spans="1:3">
      <c r="A99" s="74">
        <v>2024</v>
      </c>
      <c r="B99" t="s">
        <v>317</v>
      </c>
      <c r="C99" s="28">
        <v>45326</v>
      </c>
    </row>
    <row r="100" spans="1:3">
      <c r="A100" s="74">
        <v>2024</v>
      </c>
      <c r="B100" t="s">
        <v>317</v>
      </c>
      <c r="C100" s="28">
        <v>45327</v>
      </c>
    </row>
    <row r="101" spans="1:3">
      <c r="A101" s="74">
        <v>2024</v>
      </c>
      <c r="B101" t="s">
        <v>317</v>
      </c>
      <c r="C101" s="28">
        <v>45328</v>
      </c>
    </row>
    <row r="102" spans="1:3">
      <c r="A102" s="74">
        <v>2024</v>
      </c>
      <c r="B102" t="s">
        <v>317</v>
      </c>
      <c r="C102" s="28">
        <v>45329</v>
      </c>
    </row>
    <row r="103" spans="1:3">
      <c r="A103" s="74">
        <v>2024</v>
      </c>
      <c r="B103" t="s">
        <v>317</v>
      </c>
      <c r="C103" s="28">
        <v>45330</v>
      </c>
    </row>
    <row r="104" spans="1:3">
      <c r="A104" s="74">
        <v>2024</v>
      </c>
      <c r="B104" t="s">
        <v>317</v>
      </c>
      <c r="C104" s="28">
        <v>45331</v>
      </c>
    </row>
    <row r="105" spans="1:3">
      <c r="A105" s="74">
        <v>2024</v>
      </c>
      <c r="B105" t="s">
        <v>317</v>
      </c>
      <c r="C105" s="28">
        <v>45332</v>
      </c>
    </row>
    <row r="106" spans="1:3">
      <c r="A106" s="74">
        <v>2024</v>
      </c>
      <c r="B106" t="s">
        <v>317</v>
      </c>
      <c r="C106" s="28">
        <v>45333</v>
      </c>
    </row>
    <row r="107" spans="1:3">
      <c r="A107" s="74">
        <v>2024</v>
      </c>
      <c r="B107" t="s">
        <v>317</v>
      </c>
      <c r="C107" s="28">
        <v>45334</v>
      </c>
    </row>
    <row r="108" spans="1:3">
      <c r="A108" s="74">
        <v>2024</v>
      </c>
      <c r="B108" t="s">
        <v>317</v>
      </c>
      <c r="C108" s="28">
        <v>45335</v>
      </c>
    </row>
    <row r="109" spans="1:3">
      <c r="A109" s="74">
        <v>2024</v>
      </c>
      <c r="B109" t="s">
        <v>317</v>
      </c>
      <c r="C109" s="28">
        <v>45336</v>
      </c>
    </row>
    <row r="110" spans="1:3">
      <c r="A110" s="74">
        <v>2024</v>
      </c>
      <c r="B110" t="s">
        <v>317</v>
      </c>
      <c r="C110" s="28">
        <v>45337</v>
      </c>
    </row>
    <row r="111" spans="1:3">
      <c r="A111" s="74">
        <v>2024</v>
      </c>
      <c r="B111" t="s">
        <v>317</v>
      </c>
      <c r="C111" s="28">
        <v>45338</v>
      </c>
    </row>
    <row r="112" spans="1:3">
      <c r="A112" s="74">
        <v>2024</v>
      </c>
      <c r="B112" t="s">
        <v>317</v>
      </c>
      <c r="C112" s="28">
        <v>45339</v>
      </c>
    </row>
    <row r="113" spans="1:3">
      <c r="A113" s="74">
        <v>2024</v>
      </c>
      <c r="B113" t="s">
        <v>317</v>
      </c>
      <c r="C113" s="28">
        <v>45340</v>
      </c>
    </row>
    <row r="114" spans="1:3">
      <c r="A114" s="74">
        <v>2024</v>
      </c>
      <c r="B114" t="s">
        <v>317</v>
      </c>
      <c r="C114" s="28">
        <v>45341</v>
      </c>
    </row>
    <row r="115" spans="1:3">
      <c r="A115" s="74">
        <v>2024</v>
      </c>
      <c r="B115" t="s">
        <v>317</v>
      </c>
      <c r="C115" s="28">
        <v>45342</v>
      </c>
    </row>
    <row r="116" spans="1:3">
      <c r="A116" s="74">
        <v>2024</v>
      </c>
      <c r="B116" t="s">
        <v>317</v>
      </c>
      <c r="C116" s="28">
        <v>45343</v>
      </c>
    </row>
    <row r="117" spans="1:3">
      <c r="A117" s="74">
        <v>2024</v>
      </c>
      <c r="B117" t="s">
        <v>317</v>
      </c>
      <c r="C117" s="28">
        <v>45344</v>
      </c>
    </row>
    <row r="118" spans="1:3">
      <c r="A118" s="74">
        <v>2024</v>
      </c>
      <c r="B118" t="s">
        <v>317</v>
      </c>
      <c r="C118" s="28">
        <v>45345</v>
      </c>
    </row>
    <row r="119" spans="1:3">
      <c r="A119" s="74">
        <v>2024</v>
      </c>
      <c r="B119" t="s">
        <v>317</v>
      </c>
      <c r="C119" s="28">
        <v>45346</v>
      </c>
    </row>
    <row r="120" spans="1:3">
      <c r="A120" s="74">
        <v>2024</v>
      </c>
      <c r="B120" t="s">
        <v>317</v>
      </c>
      <c r="C120" s="28">
        <v>45347</v>
      </c>
    </row>
    <row r="121" spans="1:3">
      <c r="A121" s="74">
        <v>2024</v>
      </c>
      <c r="B121" t="s">
        <v>317</v>
      </c>
      <c r="C121" s="28">
        <v>45348</v>
      </c>
    </row>
    <row r="122" spans="1:3">
      <c r="A122" s="74">
        <v>2024</v>
      </c>
      <c r="B122" t="s">
        <v>317</v>
      </c>
      <c r="C122" s="28">
        <v>45349</v>
      </c>
    </row>
    <row r="123" spans="1:3">
      <c r="A123" s="74">
        <v>2024</v>
      </c>
      <c r="B123" t="s">
        <v>317</v>
      </c>
      <c r="C123" s="28">
        <v>45350</v>
      </c>
    </row>
    <row r="124" spans="1:3">
      <c r="A124" s="74">
        <v>2024</v>
      </c>
      <c r="B124" t="s">
        <v>317</v>
      </c>
      <c r="C124" s="28">
        <v>45351</v>
      </c>
    </row>
    <row r="125" spans="1:3">
      <c r="A125" s="74">
        <v>2024</v>
      </c>
      <c r="B125" t="s">
        <v>318</v>
      </c>
      <c r="C125" s="28">
        <v>45352</v>
      </c>
    </row>
    <row r="126" spans="1:3">
      <c r="A126" s="74">
        <v>2024</v>
      </c>
      <c r="B126" t="s">
        <v>318</v>
      </c>
      <c r="C126" s="28">
        <v>45353</v>
      </c>
    </row>
    <row r="127" spans="1:3">
      <c r="A127" s="74">
        <v>2024</v>
      </c>
      <c r="B127" t="s">
        <v>318</v>
      </c>
      <c r="C127" s="28">
        <v>45354</v>
      </c>
    </row>
    <row r="128" spans="1:3">
      <c r="A128" s="74">
        <v>2024</v>
      </c>
      <c r="B128" t="s">
        <v>318</v>
      </c>
      <c r="C128" s="28">
        <v>45355</v>
      </c>
    </row>
    <row r="129" spans="1:3">
      <c r="A129" s="74">
        <v>2024</v>
      </c>
      <c r="B129" t="s">
        <v>318</v>
      </c>
      <c r="C129" s="28">
        <v>45356</v>
      </c>
    </row>
    <row r="130" spans="1:3">
      <c r="A130" s="74">
        <v>2024</v>
      </c>
      <c r="B130" t="s">
        <v>318</v>
      </c>
      <c r="C130" s="28">
        <v>45357</v>
      </c>
    </row>
    <row r="131" spans="1:3">
      <c r="A131" s="74">
        <v>2024</v>
      </c>
      <c r="B131" t="s">
        <v>318</v>
      </c>
      <c r="C131" s="28">
        <v>45358</v>
      </c>
    </row>
    <row r="132" spans="1:3">
      <c r="A132" s="74">
        <v>2024</v>
      </c>
      <c r="B132" t="s">
        <v>318</v>
      </c>
      <c r="C132" s="28">
        <v>45359</v>
      </c>
    </row>
    <row r="133" spans="1:3">
      <c r="A133" s="74">
        <v>2024</v>
      </c>
      <c r="B133" t="s">
        <v>318</v>
      </c>
      <c r="C133" s="28">
        <v>45360</v>
      </c>
    </row>
    <row r="134" spans="1:3">
      <c r="A134" s="74">
        <v>2024</v>
      </c>
      <c r="B134" t="s">
        <v>318</v>
      </c>
      <c r="C134" s="28">
        <v>45361</v>
      </c>
    </row>
    <row r="135" spans="1:3">
      <c r="A135" s="74">
        <v>2024</v>
      </c>
      <c r="B135" t="s">
        <v>318</v>
      </c>
      <c r="C135" s="28">
        <v>45362</v>
      </c>
    </row>
    <row r="136" spans="1:3">
      <c r="A136" s="74">
        <v>2024</v>
      </c>
      <c r="B136" t="s">
        <v>318</v>
      </c>
      <c r="C136" s="28">
        <v>45363</v>
      </c>
    </row>
    <row r="137" spans="1:3">
      <c r="A137" s="74">
        <v>2024</v>
      </c>
      <c r="B137" t="s">
        <v>318</v>
      </c>
      <c r="C137" s="28">
        <v>45364</v>
      </c>
    </row>
    <row r="138" spans="1:3">
      <c r="A138" s="74">
        <v>2024</v>
      </c>
      <c r="B138" t="s">
        <v>318</v>
      </c>
      <c r="C138" s="28">
        <v>45365</v>
      </c>
    </row>
    <row r="139" spans="1:3">
      <c r="A139" s="74">
        <v>2024</v>
      </c>
      <c r="B139" t="s">
        <v>318</v>
      </c>
      <c r="C139" s="28">
        <v>45366</v>
      </c>
    </row>
    <row r="140" spans="1:3">
      <c r="A140" s="74">
        <v>2024</v>
      </c>
      <c r="B140" t="s">
        <v>318</v>
      </c>
      <c r="C140" s="28">
        <v>45367</v>
      </c>
    </row>
    <row r="141" spans="1:3">
      <c r="A141" s="74">
        <v>2024</v>
      </c>
      <c r="B141" t="s">
        <v>318</v>
      </c>
      <c r="C141" s="28">
        <v>45368</v>
      </c>
    </row>
    <row r="142" spans="1:3">
      <c r="A142" s="74">
        <v>2024</v>
      </c>
      <c r="B142" t="s">
        <v>318</v>
      </c>
      <c r="C142" s="28">
        <v>45369</v>
      </c>
    </row>
    <row r="143" spans="1:3">
      <c r="A143" s="74">
        <v>2024</v>
      </c>
      <c r="B143" t="s">
        <v>318</v>
      </c>
      <c r="C143" s="28">
        <v>45370</v>
      </c>
    </row>
    <row r="144" spans="1:3">
      <c r="A144" s="74">
        <v>2024</v>
      </c>
      <c r="B144" t="s">
        <v>318</v>
      </c>
      <c r="C144" s="28">
        <v>45371</v>
      </c>
    </row>
    <row r="145" spans="1:3">
      <c r="A145" s="74">
        <v>2024</v>
      </c>
      <c r="B145" t="s">
        <v>318</v>
      </c>
      <c r="C145" s="28">
        <v>45372</v>
      </c>
    </row>
    <row r="146" spans="1:3">
      <c r="A146" s="74">
        <v>2024</v>
      </c>
      <c r="B146" t="s">
        <v>318</v>
      </c>
      <c r="C146" s="28">
        <v>45373</v>
      </c>
    </row>
    <row r="147" spans="1:3">
      <c r="A147" s="74">
        <v>2024</v>
      </c>
      <c r="B147" t="s">
        <v>318</v>
      </c>
      <c r="C147" s="28">
        <v>45374</v>
      </c>
    </row>
    <row r="148" spans="1:3">
      <c r="A148" s="74">
        <v>2024</v>
      </c>
      <c r="B148" t="s">
        <v>318</v>
      </c>
      <c r="C148" s="28">
        <v>45375</v>
      </c>
    </row>
    <row r="149" spans="1:3">
      <c r="A149" s="74">
        <v>2024</v>
      </c>
      <c r="B149" t="s">
        <v>318</v>
      </c>
      <c r="C149" s="28">
        <v>45376</v>
      </c>
    </row>
    <row r="150" spans="1:3">
      <c r="A150" s="74">
        <v>2024</v>
      </c>
      <c r="B150" t="s">
        <v>318</v>
      </c>
      <c r="C150" s="28">
        <v>45377</v>
      </c>
    </row>
    <row r="151" spans="1:3">
      <c r="A151" s="74">
        <v>2024</v>
      </c>
      <c r="B151" t="s">
        <v>318</v>
      </c>
      <c r="C151" s="28">
        <v>45378</v>
      </c>
    </row>
    <row r="152" spans="1:3">
      <c r="A152" s="74">
        <v>2024</v>
      </c>
      <c r="B152" t="s">
        <v>318</v>
      </c>
      <c r="C152" s="28">
        <v>45379</v>
      </c>
    </row>
    <row r="153" spans="1:3">
      <c r="A153" s="74">
        <v>2024</v>
      </c>
      <c r="B153" t="s">
        <v>318</v>
      </c>
      <c r="C153" s="28">
        <v>45380</v>
      </c>
    </row>
    <row r="154" spans="1:3">
      <c r="A154" s="74">
        <v>2024</v>
      </c>
      <c r="B154" t="s">
        <v>318</v>
      </c>
      <c r="C154" s="28">
        <v>45381</v>
      </c>
    </row>
    <row r="155" spans="1:3">
      <c r="A155" s="74">
        <v>2024</v>
      </c>
      <c r="B155" t="s">
        <v>318</v>
      </c>
      <c r="C155" s="28">
        <v>45382</v>
      </c>
    </row>
    <row r="156" spans="1:3">
      <c r="A156" s="74">
        <v>2024</v>
      </c>
      <c r="B156" t="s">
        <v>319</v>
      </c>
      <c r="C156" s="28">
        <v>45383</v>
      </c>
    </row>
    <row r="157" spans="1:3">
      <c r="A157" s="74">
        <v>2024</v>
      </c>
      <c r="B157" s="74" t="s">
        <v>319</v>
      </c>
      <c r="C157" s="28">
        <v>45384</v>
      </c>
    </row>
    <row r="158" spans="1:3">
      <c r="A158" s="74">
        <v>2024</v>
      </c>
      <c r="B158" s="74" t="s">
        <v>319</v>
      </c>
      <c r="C158" s="28">
        <v>45385</v>
      </c>
    </row>
    <row r="159" spans="1:3">
      <c r="A159" s="74">
        <v>2024</v>
      </c>
      <c r="B159" s="74" t="s">
        <v>319</v>
      </c>
      <c r="C159" s="28">
        <v>45386</v>
      </c>
    </row>
    <row r="160" spans="1:3">
      <c r="A160" s="74">
        <v>2024</v>
      </c>
      <c r="B160" s="74" t="s">
        <v>319</v>
      </c>
      <c r="C160" s="28">
        <v>45387</v>
      </c>
    </row>
    <row r="161" spans="1:3">
      <c r="A161" s="74">
        <v>2024</v>
      </c>
      <c r="B161" s="74" t="s">
        <v>319</v>
      </c>
      <c r="C161" s="28">
        <v>45388</v>
      </c>
    </row>
    <row r="162" spans="1:3">
      <c r="A162" s="74">
        <v>2024</v>
      </c>
      <c r="B162" s="74" t="s">
        <v>319</v>
      </c>
      <c r="C162" s="28">
        <v>45389</v>
      </c>
    </row>
    <row r="163" spans="1:3">
      <c r="A163" s="74">
        <v>2024</v>
      </c>
      <c r="B163" s="74" t="s">
        <v>319</v>
      </c>
      <c r="C163" s="28">
        <v>45390</v>
      </c>
    </row>
    <row r="164" spans="1:3">
      <c r="A164" s="74">
        <v>2024</v>
      </c>
      <c r="B164" s="74" t="s">
        <v>319</v>
      </c>
      <c r="C164" s="28">
        <v>45391</v>
      </c>
    </row>
    <row r="165" spans="1:3">
      <c r="A165" s="74">
        <v>2024</v>
      </c>
      <c r="B165" s="74" t="s">
        <v>319</v>
      </c>
      <c r="C165" s="28">
        <v>45392</v>
      </c>
    </row>
    <row r="166" spans="1:3">
      <c r="A166" s="74">
        <v>2024</v>
      </c>
      <c r="B166" s="74" t="s">
        <v>319</v>
      </c>
      <c r="C166" s="28">
        <v>45393</v>
      </c>
    </row>
    <row r="167" spans="1:3">
      <c r="A167" s="74">
        <v>2024</v>
      </c>
      <c r="B167" s="74" t="s">
        <v>319</v>
      </c>
      <c r="C167" s="28">
        <v>45394</v>
      </c>
    </row>
    <row r="168" spans="1:3">
      <c r="A168" s="74">
        <v>2024</v>
      </c>
      <c r="B168" s="74" t="s">
        <v>319</v>
      </c>
      <c r="C168" s="28">
        <v>45395</v>
      </c>
    </row>
    <row r="169" spans="1:3">
      <c r="A169" s="74">
        <v>2024</v>
      </c>
      <c r="B169" s="74" t="s">
        <v>319</v>
      </c>
      <c r="C169" s="28">
        <v>45396</v>
      </c>
    </row>
    <row r="170" spans="1:3">
      <c r="A170" s="74">
        <v>2024</v>
      </c>
      <c r="B170" s="74" t="s">
        <v>319</v>
      </c>
      <c r="C170" s="28">
        <v>45397</v>
      </c>
    </row>
    <row r="171" spans="1:3">
      <c r="A171" s="74">
        <v>2024</v>
      </c>
      <c r="B171" s="74" t="s">
        <v>319</v>
      </c>
      <c r="C171" s="28">
        <v>45398</v>
      </c>
    </row>
    <row r="172" spans="1:3">
      <c r="A172" s="74">
        <v>2024</v>
      </c>
      <c r="B172" s="74" t="s">
        <v>319</v>
      </c>
      <c r="C172" s="28">
        <v>45399</v>
      </c>
    </row>
    <row r="173" spans="1:3">
      <c r="A173" s="74">
        <v>2024</v>
      </c>
      <c r="B173" s="74" t="s">
        <v>319</v>
      </c>
      <c r="C173" s="28">
        <v>45400</v>
      </c>
    </row>
    <row r="174" spans="1:3">
      <c r="A174" s="74">
        <v>2024</v>
      </c>
      <c r="B174" s="74" t="s">
        <v>319</v>
      </c>
      <c r="C174" s="28">
        <v>45401</v>
      </c>
    </row>
    <row r="175" spans="1:3">
      <c r="A175" s="74">
        <v>2024</v>
      </c>
      <c r="B175" s="74" t="s">
        <v>319</v>
      </c>
      <c r="C175" s="28">
        <v>45402</v>
      </c>
    </row>
    <row r="176" spans="1:3">
      <c r="A176" s="74">
        <v>2024</v>
      </c>
      <c r="B176" s="74" t="s">
        <v>319</v>
      </c>
      <c r="C176" s="28">
        <v>45403</v>
      </c>
    </row>
    <row r="177" spans="1:3">
      <c r="A177" s="74">
        <v>2024</v>
      </c>
      <c r="B177" s="74" t="s">
        <v>319</v>
      </c>
      <c r="C177" s="28">
        <v>45404</v>
      </c>
    </row>
    <row r="178" spans="1:3">
      <c r="A178" s="74">
        <v>2024</v>
      </c>
      <c r="B178" s="74" t="s">
        <v>319</v>
      </c>
      <c r="C178" s="28">
        <v>45405</v>
      </c>
    </row>
    <row r="179" spans="1:3">
      <c r="A179" s="74">
        <v>2024</v>
      </c>
      <c r="B179" s="74" t="s">
        <v>319</v>
      </c>
      <c r="C179" s="28">
        <v>45406</v>
      </c>
    </row>
    <row r="180" spans="1:3">
      <c r="A180" s="74">
        <v>2024</v>
      </c>
      <c r="B180" s="74" t="s">
        <v>319</v>
      </c>
      <c r="C180" s="28">
        <v>45407</v>
      </c>
    </row>
    <row r="181" spans="1:3">
      <c r="A181" s="74">
        <v>2024</v>
      </c>
      <c r="B181" s="74" t="s">
        <v>319</v>
      </c>
      <c r="C181" s="28">
        <v>45408</v>
      </c>
    </row>
    <row r="182" spans="1:3">
      <c r="A182" s="74">
        <v>2024</v>
      </c>
      <c r="B182" s="74" t="s">
        <v>319</v>
      </c>
      <c r="C182" s="28">
        <v>45409</v>
      </c>
    </row>
    <row r="183" spans="1:3">
      <c r="A183" s="74">
        <v>2024</v>
      </c>
      <c r="B183" s="74" t="s">
        <v>319</v>
      </c>
      <c r="C183" s="28">
        <v>45410</v>
      </c>
    </row>
    <row r="184" spans="1:3">
      <c r="A184" s="74">
        <v>2024</v>
      </c>
      <c r="B184" s="74" t="s">
        <v>319</v>
      </c>
      <c r="C184" s="28">
        <v>45411</v>
      </c>
    </row>
    <row r="185" spans="1:3">
      <c r="A185" s="74">
        <v>2024</v>
      </c>
      <c r="B185" s="74" t="s">
        <v>319</v>
      </c>
      <c r="C185" s="28">
        <v>45412</v>
      </c>
    </row>
    <row r="186" spans="1:3">
      <c r="A186" s="74">
        <v>2024</v>
      </c>
      <c r="B186" t="s">
        <v>341</v>
      </c>
      <c r="C186" s="28">
        <v>45413</v>
      </c>
    </row>
    <row r="187" spans="1:3">
      <c r="A187" s="74">
        <v>2024</v>
      </c>
      <c r="B187" s="74" t="s">
        <v>341</v>
      </c>
      <c r="C187" s="28">
        <v>45414</v>
      </c>
    </row>
    <row r="188" spans="1:3">
      <c r="A188" s="74">
        <v>2024</v>
      </c>
      <c r="B188" s="74" t="s">
        <v>341</v>
      </c>
      <c r="C188" s="28">
        <v>45415</v>
      </c>
    </row>
    <row r="189" spans="1:3">
      <c r="A189" s="74">
        <v>2024</v>
      </c>
      <c r="B189" s="74" t="s">
        <v>341</v>
      </c>
      <c r="C189" s="28">
        <v>45416</v>
      </c>
    </row>
    <row r="190" spans="1:3">
      <c r="A190" s="74">
        <v>2024</v>
      </c>
      <c r="B190" s="74" t="s">
        <v>341</v>
      </c>
      <c r="C190" s="28">
        <v>45417</v>
      </c>
    </row>
    <row r="191" spans="1:3">
      <c r="A191" s="74">
        <v>2024</v>
      </c>
      <c r="B191" s="74" t="s">
        <v>341</v>
      </c>
      <c r="C191" s="28">
        <v>45418</v>
      </c>
    </row>
    <row r="192" spans="1:3">
      <c r="A192" s="74">
        <v>2024</v>
      </c>
      <c r="B192" s="74" t="s">
        <v>341</v>
      </c>
      <c r="C192" s="28">
        <v>45419</v>
      </c>
    </row>
    <row r="193" spans="1:3">
      <c r="A193" s="74">
        <v>2024</v>
      </c>
      <c r="B193" s="74" t="s">
        <v>341</v>
      </c>
      <c r="C193" s="28">
        <v>45420</v>
      </c>
    </row>
    <row r="194" spans="1:3">
      <c r="A194" s="74">
        <v>2024</v>
      </c>
      <c r="B194" s="74" t="s">
        <v>341</v>
      </c>
      <c r="C194" s="28">
        <v>45421</v>
      </c>
    </row>
    <row r="195" spans="1:3">
      <c r="A195" s="74">
        <v>2024</v>
      </c>
      <c r="B195" s="74" t="s">
        <v>341</v>
      </c>
      <c r="C195" s="28">
        <v>45422</v>
      </c>
    </row>
    <row r="196" spans="1:3">
      <c r="A196" s="74">
        <v>2024</v>
      </c>
      <c r="B196" s="74" t="s">
        <v>341</v>
      </c>
      <c r="C196" s="28">
        <v>45423</v>
      </c>
    </row>
    <row r="197" spans="1:3">
      <c r="A197" s="74">
        <v>2024</v>
      </c>
      <c r="B197" s="74" t="s">
        <v>341</v>
      </c>
      <c r="C197" s="28">
        <v>45424</v>
      </c>
    </row>
    <row r="198" spans="1:3">
      <c r="A198" s="74">
        <v>2024</v>
      </c>
      <c r="B198" s="74" t="s">
        <v>341</v>
      </c>
      <c r="C198" s="28">
        <v>45425</v>
      </c>
    </row>
    <row r="199" spans="1:3">
      <c r="A199" s="74">
        <v>2024</v>
      </c>
      <c r="B199" s="74" t="s">
        <v>341</v>
      </c>
      <c r="C199" s="28">
        <v>45426</v>
      </c>
    </row>
    <row r="200" spans="1:3">
      <c r="A200" s="74">
        <v>2024</v>
      </c>
      <c r="B200" s="74" t="s">
        <v>341</v>
      </c>
      <c r="C200" s="28">
        <v>45427</v>
      </c>
    </row>
    <row r="201" spans="1:3">
      <c r="A201" s="74">
        <v>2024</v>
      </c>
      <c r="B201" s="74" t="s">
        <v>341</v>
      </c>
      <c r="C201" s="28">
        <v>45428</v>
      </c>
    </row>
    <row r="202" spans="1:3">
      <c r="A202" s="74">
        <v>2024</v>
      </c>
      <c r="B202" s="74" t="s">
        <v>341</v>
      </c>
      <c r="C202" s="28">
        <v>45429</v>
      </c>
    </row>
    <row r="203" spans="1:3">
      <c r="A203" s="74">
        <v>2024</v>
      </c>
      <c r="B203" s="74" t="s">
        <v>341</v>
      </c>
      <c r="C203" s="28">
        <v>45430</v>
      </c>
    </row>
    <row r="204" spans="1:3">
      <c r="A204" s="74">
        <v>2024</v>
      </c>
      <c r="B204" s="74" t="s">
        <v>341</v>
      </c>
      <c r="C204" s="28">
        <v>45431</v>
      </c>
    </row>
    <row r="205" spans="1:3">
      <c r="A205" s="74">
        <v>2024</v>
      </c>
      <c r="B205" s="74" t="s">
        <v>341</v>
      </c>
      <c r="C205" s="28">
        <v>45432</v>
      </c>
    </row>
    <row r="206" spans="1:3">
      <c r="A206" s="74">
        <v>2024</v>
      </c>
      <c r="B206" s="74" t="s">
        <v>341</v>
      </c>
      <c r="C206" s="28">
        <v>45433</v>
      </c>
    </row>
    <row r="207" spans="1:3">
      <c r="A207" s="74">
        <v>2024</v>
      </c>
      <c r="B207" s="74" t="s">
        <v>341</v>
      </c>
      <c r="C207" s="28">
        <v>45434</v>
      </c>
    </row>
    <row r="208" spans="1:3">
      <c r="A208" s="74">
        <v>2024</v>
      </c>
      <c r="B208" s="74" t="s">
        <v>341</v>
      </c>
      <c r="C208" s="28">
        <v>45435</v>
      </c>
    </row>
    <row r="209" spans="1:3">
      <c r="A209" s="74">
        <v>2024</v>
      </c>
      <c r="B209" s="74" t="s">
        <v>341</v>
      </c>
      <c r="C209" s="28">
        <v>45436</v>
      </c>
    </row>
    <row r="210" spans="1:3">
      <c r="A210" s="74">
        <v>2024</v>
      </c>
      <c r="B210" s="74" t="s">
        <v>341</v>
      </c>
      <c r="C210" s="28">
        <v>45437</v>
      </c>
    </row>
    <row r="211" spans="1:3">
      <c r="A211" s="74">
        <v>2024</v>
      </c>
      <c r="B211" s="74" t="s">
        <v>341</v>
      </c>
      <c r="C211" s="28">
        <v>45438</v>
      </c>
    </row>
    <row r="212" spans="1:3">
      <c r="A212" s="74">
        <v>2024</v>
      </c>
      <c r="B212" s="74" t="s">
        <v>341</v>
      </c>
      <c r="C212" s="28">
        <v>45439</v>
      </c>
    </row>
    <row r="213" spans="1:3">
      <c r="A213" s="74">
        <v>2024</v>
      </c>
      <c r="B213" s="74" t="s">
        <v>341</v>
      </c>
      <c r="C213" s="28">
        <v>45440</v>
      </c>
    </row>
    <row r="214" spans="1:3">
      <c r="A214" s="74">
        <v>2024</v>
      </c>
      <c r="B214" s="74" t="s">
        <v>341</v>
      </c>
      <c r="C214" s="28">
        <v>45441</v>
      </c>
    </row>
    <row r="215" spans="1:3">
      <c r="A215" s="74">
        <v>2024</v>
      </c>
      <c r="B215" s="74" t="s">
        <v>341</v>
      </c>
      <c r="C215" s="28">
        <v>45442</v>
      </c>
    </row>
    <row r="216" spans="1:3">
      <c r="A216" s="74">
        <v>2024</v>
      </c>
      <c r="B216" s="74" t="s">
        <v>341</v>
      </c>
      <c r="C216" s="28">
        <v>45443</v>
      </c>
    </row>
    <row r="217" spans="1:3">
      <c r="A217" s="74">
        <v>2024</v>
      </c>
      <c r="B217" s="74" t="s">
        <v>321</v>
      </c>
      <c r="C217" s="28">
        <v>45444</v>
      </c>
    </row>
    <row r="218" spans="1:3">
      <c r="A218" s="74">
        <v>2024</v>
      </c>
      <c r="B218" s="74" t="s">
        <v>321</v>
      </c>
      <c r="C218" s="28">
        <v>45445</v>
      </c>
    </row>
    <row r="219" spans="1:3">
      <c r="A219" s="74">
        <v>2024</v>
      </c>
      <c r="B219" s="74" t="s">
        <v>321</v>
      </c>
      <c r="C219" s="28">
        <v>45446</v>
      </c>
    </row>
    <row r="220" spans="1:3">
      <c r="A220" s="74">
        <v>2024</v>
      </c>
      <c r="B220" s="74" t="s">
        <v>321</v>
      </c>
      <c r="C220" s="28">
        <v>45447</v>
      </c>
    </row>
    <row r="221" spans="1:3">
      <c r="A221" s="74">
        <v>2024</v>
      </c>
      <c r="B221" s="74" t="s">
        <v>321</v>
      </c>
      <c r="C221" s="28">
        <v>45448</v>
      </c>
    </row>
    <row r="222" spans="1:3">
      <c r="A222" s="74">
        <v>2024</v>
      </c>
      <c r="B222" s="74" t="s">
        <v>321</v>
      </c>
      <c r="C222" s="28">
        <v>45449</v>
      </c>
    </row>
    <row r="223" spans="1:3">
      <c r="A223" s="74">
        <v>2024</v>
      </c>
      <c r="B223" s="74" t="s">
        <v>321</v>
      </c>
      <c r="C223" s="28">
        <v>45450</v>
      </c>
    </row>
    <row r="224" spans="1:3">
      <c r="A224" s="74">
        <v>2024</v>
      </c>
      <c r="B224" s="74" t="s">
        <v>321</v>
      </c>
      <c r="C224" s="28">
        <v>45451</v>
      </c>
    </row>
    <row r="225" spans="1:3">
      <c r="A225" s="74">
        <v>2024</v>
      </c>
      <c r="B225" s="74" t="s">
        <v>321</v>
      </c>
      <c r="C225" s="28">
        <v>45452</v>
      </c>
    </row>
    <row r="226" spans="1:3">
      <c r="A226" s="74">
        <v>2024</v>
      </c>
      <c r="B226" s="74" t="s">
        <v>321</v>
      </c>
      <c r="C226" s="28">
        <v>45453</v>
      </c>
    </row>
    <row r="227" spans="1:3">
      <c r="A227" s="74">
        <v>2024</v>
      </c>
      <c r="B227" s="74" t="s">
        <v>321</v>
      </c>
      <c r="C227" s="28">
        <v>45454</v>
      </c>
    </row>
    <row r="228" spans="1:3">
      <c r="A228" s="74">
        <v>2024</v>
      </c>
      <c r="B228" s="74" t="s">
        <v>321</v>
      </c>
      <c r="C228" s="28">
        <v>45455</v>
      </c>
    </row>
    <row r="229" spans="1:3">
      <c r="A229" s="74">
        <v>2024</v>
      </c>
      <c r="B229" s="74" t="s">
        <v>321</v>
      </c>
      <c r="C229" s="28">
        <v>45456</v>
      </c>
    </row>
    <row r="230" spans="1:3">
      <c r="A230" s="74">
        <v>2024</v>
      </c>
      <c r="B230" s="74" t="s">
        <v>321</v>
      </c>
      <c r="C230" s="28">
        <v>45457</v>
      </c>
    </row>
    <row r="231" spans="1:3">
      <c r="A231" s="74">
        <v>2024</v>
      </c>
      <c r="B231" s="74" t="s">
        <v>321</v>
      </c>
      <c r="C231" s="28">
        <v>45458</v>
      </c>
    </row>
    <row r="232" spans="1:3">
      <c r="A232" s="74">
        <v>2024</v>
      </c>
      <c r="B232" s="74" t="s">
        <v>321</v>
      </c>
      <c r="C232" s="28">
        <v>45459</v>
      </c>
    </row>
    <row r="233" spans="1:3">
      <c r="A233" s="74">
        <v>2024</v>
      </c>
      <c r="B233" s="74" t="s">
        <v>321</v>
      </c>
      <c r="C233" s="28">
        <v>45460</v>
      </c>
    </row>
    <row r="234" spans="1:3">
      <c r="A234" s="74">
        <v>2024</v>
      </c>
      <c r="B234" s="74" t="s">
        <v>321</v>
      </c>
      <c r="C234" s="28">
        <v>45461</v>
      </c>
    </row>
    <row r="235" spans="1:3">
      <c r="A235" s="74">
        <v>2024</v>
      </c>
      <c r="B235" s="74" t="s">
        <v>321</v>
      </c>
      <c r="C235" s="28">
        <v>45462</v>
      </c>
    </row>
    <row r="236" spans="1:3">
      <c r="A236" s="74">
        <v>2024</v>
      </c>
      <c r="B236" s="74" t="s">
        <v>321</v>
      </c>
      <c r="C236" s="28">
        <v>45463</v>
      </c>
    </row>
    <row r="237" spans="1:3">
      <c r="A237" s="74">
        <v>2024</v>
      </c>
      <c r="B237" s="74" t="s">
        <v>321</v>
      </c>
      <c r="C237" s="28">
        <v>45464</v>
      </c>
    </row>
    <row r="238" spans="1:3">
      <c r="A238" s="74">
        <v>2024</v>
      </c>
      <c r="B238" s="74" t="s">
        <v>321</v>
      </c>
      <c r="C238" s="28">
        <v>45465</v>
      </c>
    </row>
    <row r="239" spans="1:3">
      <c r="A239" s="74">
        <v>2024</v>
      </c>
      <c r="B239" s="74" t="s">
        <v>321</v>
      </c>
      <c r="C239" s="28">
        <v>45466</v>
      </c>
    </row>
    <row r="240" spans="1:3">
      <c r="A240" s="74">
        <v>2024</v>
      </c>
      <c r="B240" s="74" t="s">
        <v>321</v>
      </c>
      <c r="C240" s="28">
        <v>45467</v>
      </c>
    </row>
    <row r="241" spans="1:3">
      <c r="A241" s="74">
        <v>2024</v>
      </c>
      <c r="B241" s="74" t="s">
        <v>321</v>
      </c>
      <c r="C241" s="28">
        <v>45468</v>
      </c>
    </row>
    <row r="242" spans="1:3">
      <c r="A242" s="74">
        <v>2024</v>
      </c>
      <c r="B242" s="74" t="s">
        <v>321</v>
      </c>
      <c r="C242" s="28">
        <v>45469</v>
      </c>
    </row>
    <row r="243" spans="1:3">
      <c r="A243" s="74">
        <v>2024</v>
      </c>
      <c r="B243" s="74" t="s">
        <v>321</v>
      </c>
      <c r="C243" s="28">
        <v>45470</v>
      </c>
    </row>
    <row r="244" spans="1:3">
      <c r="A244" s="74">
        <v>2024</v>
      </c>
      <c r="B244" s="74" t="s">
        <v>321</v>
      </c>
      <c r="C244" s="28">
        <v>45471</v>
      </c>
    </row>
    <row r="245" spans="1:3">
      <c r="A245" s="74">
        <v>2024</v>
      </c>
      <c r="B245" s="74" t="s">
        <v>321</v>
      </c>
      <c r="C245" s="28">
        <v>45472</v>
      </c>
    </row>
    <row r="246" spans="1:3">
      <c r="A246" s="74">
        <v>2024</v>
      </c>
      <c r="B246" t="s">
        <v>321</v>
      </c>
      <c r="C246" s="28">
        <v>45473</v>
      </c>
    </row>
    <row r="247" spans="1:3">
      <c r="A247" s="74">
        <v>2024</v>
      </c>
      <c r="B247" t="s">
        <v>322</v>
      </c>
      <c r="C247" s="28">
        <v>45474</v>
      </c>
    </row>
    <row r="248" spans="1:3">
      <c r="A248" s="74">
        <v>2024</v>
      </c>
      <c r="B248" s="74" t="s">
        <v>322</v>
      </c>
      <c r="C248" s="28">
        <v>45475</v>
      </c>
    </row>
    <row r="249" spans="1:3">
      <c r="A249" s="74">
        <v>2024</v>
      </c>
      <c r="B249" s="74" t="s">
        <v>322</v>
      </c>
      <c r="C249" s="28">
        <v>45476</v>
      </c>
    </row>
    <row r="250" spans="1:3">
      <c r="A250" s="74">
        <v>2024</v>
      </c>
      <c r="B250" s="74" t="s">
        <v>322</v>
      </c>
      <c r="C250" s="28">
        <v>45477</v>
      </c>
    </row>
    <row r="251" spans="1:3">
      <c r="A251" s="74">
        <v>2024</v>
      </c>
      <c r="B251" s="74" t="s">
        <v>322</v>
      </c>
      <c r="C251" s="28">
        <v>45478</v>
      </c>
    </row>
    <row r="252" spans="1:3">
      <c r="A252" s="74">
        <v>2024</v>
      </c>
      <c r="B252" s="74" t="s">
        <v>322</v>
      </c>
      <c r="C252" s="28">
        <v>45479</v>
      </c>
    </row>
    <row r="253" spans="1:3">
      <c r="A253" s="74">
        <v>2024</v>
      </c>
      <c r="B253" s="74" t="s">
        <v>322</v>
      </c>
      <c r="C253" s="28">
        <v>45480</v>
      </c>
    </row>
    <row r="254" spans="1:3">
      <c r="A254" s="74">
        <v>2024</v>
      </c>
      <c r="B254" s="74" t="s">
        <v>322</v>
      </c>
      <c r="C254" s="28">
        <v>45481</v>
      </c>
    </row>
    <row r="255" spans="1:3">
      <c r="A255" s="74">
        <v>2024</v>
      </c>
      <c r="B255" s="74" t="s">
        <v>322</v>
      </c>
      <c r="C255" s="28">
        <v>45482</v>
      </c>
    </row>
    <row r="256" spans="1:3">
      <c r="A256" s="74">
        <v>2024</v>
      </c>
      <c r="B256" s="74" t="s">
        <v>322</v>
      </c>
      <c r="C256" s="28">
        <v>45483</v>
      </c>
    </row>
    <row r="257" spans="1:3">
      <c r="A257" s="74">
        <v>2024</v>
      </c>
      <c r="B257" s="74" t="s">
        <v>322</v>
      </c>
      <c r="C257" s="28">
        <v>45484</v>
      </c>
    </row>
    <row r="258" spans="1:3">
      <c r="A258" s="74">
        <v>2024</v>
      </c>
      <c r="B258" s="74" t="s">
        <v>322</v>
      </c>
      <c r="C258" s="28">
        <v>45485</v>
      </c>
    </row>
    <row r="259" spans="1:3">
      <c r="A259" s="74">
        <v>2024</v>
      </c>
      <c r="B259" s="74" t="s">
        <v>322</v>
      </c>
      <c r="C259" s="28">
        <v>45486</v>
      </c>
    </row>
    <row r="260" spans="1:3">
      <c r="A260" s="74">
        <v>2024</v>
      </c>
      <c r="B260" s="74" t="s">
        <v>322</v>
      </c>
      <c r="C260" s="28">
        <v>45487</v>
      </c>
    </row>
    <row r="261" spans="1:3">
      <c r="A261" s="74">
        <v>2024</v>
      </c>
      <c r="B261" s="74" t="s">
        <v>322</v>
      </c>
      <c r="C261" s="28">
        <v>45488</v>
      </c>
    </row>
    <row r="262" spans="1:3">
      <c r="A262" s="74">
        <v>2024</v>
      </c>
      <c r="B262" s="74" t="s">
        <v>322</v>
      </c>
      <c r="C262" s="28">
        <v>45489</v>
      </c>
    </row>
    <row r="263" spans="1:3">
      <c r="A263" s="74">
        <v>2024</v>
      </c>
      <c r="B263" s="74" t="s">
        <v>322</v>
      </c>
      <c r="C263" s="28">
        <v>45490</v>
      </c>
    </row>
    <row r="264" spans="1:3">
      <c r="A264" s="74">
        <v>2024</v>
      </c>
      <c r="B264" s="74" t="s">
        <v>322</v>
      </c>
      <c r="C264" s="28">
        <v>45491</v>
      </c>
    </row>
    <row r="265" spans="1:3">
      <c r="A265" s="74">
        <v>2024</v>
      </c>
      <c r="B265" s="74" t="s">
        <v>322</v>
      </c>
      <c r="C265" s="28">
        <v>45492</v>
      </c>
    </row>
    <row r="266" spans="1:3">
      <c r="A266" s="74">
        <v>2024</v>
      </c>
      <c r="B266" s="74" t="s">
        <v>322</v>
      </c>
      <c r="C266" s="28">
        <v>45493</v>
      </c>
    </row>
    <row r="267" spans="1:3">
      <c r="A267" s="74">
        <v>2024</v>
      </c>
      <c r="B267" s="74" t="s">
        <v>322</v>
      </c>
      <c r="C267" s="28">
        <v>45494</v>
      </c>
    </row>
    <row r="268" spans="1:3">
      <c r="A268" s="74">
        <v>2024</v>
      </c>
      <c r="B268" s="74" t="s">
        <v>322</v>
      </c>
      <c r="C268" s="28">
        <v>45495</v>
      </c>
    </row>
    <row r="269" spans="1:3">
      <c r="A269" s="74">
        <v>2024</v>
      </c>
      <c r="B269" s="74" t="s">
        <v>322</v>
      </c>
      <c r="C269" s="28">
        <v>45496</v>
      </c>
    </row>
    <row r="270" spans="1:3">
      <c r="A270" s="74">
        <v>2024</v>
      </c>
      <c r="B270" s="74" t="s">
        <v>322</v>
      </c>
      <c r="C270" s="28">
        <v>45497</v>
      </c>
    </row>
    <row r="271" spans="1:3">
      <c r="A271" s="74">
        <v>2024</v>
      </c>
      <c r="B271" s="74" t="s">
        <v>322</v>
      </c>
      <c r="C271" s="28">
        <v>45498</v>
      </c>
    </row>
    <row r="272" spans="1:3">
      <c r="A272" s="74">
        <v>2024</v>
      </c>
      <c r="B272" s="74" t="s">
        <v>322</v>
      </c>
      <c r="C272" s="28">
        <v>45499</v>
      </c>
    </row>
    <row r="273" spans="1:3">
      <c r="A273" s="74">
        <v>2024</v>
      </c>
      <c r="B273" s="74" t="s">
        <v>322</v>
      </c>
      <c r="C273" s="28">
        <v>45500</v>
      </c>
    </row>
    <row r="274" spans="1:3">
      <c r="A274" s="74">
        <v>2024</v>
      </c>
      <c r="B274" s="74" t="s">
        <v>322</v>
      </c>
      <c r="C274" s="28">
        <v>45501</v>
      </c>
    </row>
    <row r="275" spans="1:3">
      <c r="A275" s="74">
        <v>2024</v>
      </c>
      <c r="B275" s="74" t="s">
        <v>322</v>
      </c>
      <c r="C275" s="28">
        <v>45502</v>
      </c>
    </row>
    <row r="276" spans="1:3">
      <c r="A276" s="74">
        <v>2024</v>
      </c>
      <c r="B276" s="74" t="s">
        <v>322</v>
      </c>
      <c r="C276" s="28">
        <v>45503</v>
      </c>
    </row>
    <row r="277" spans="1:3">
      <c r="A277" s="74">
        <v>2024</v>
      </c>
      <c r="B277" s="74" t="s">
        <v>322</v>
      </c>
      <c r="C277" s="28">
        <v>45504</v>
      </c>
    </row>
    <row r="278" spans="1:3">
      <c r="A278" s="74">
        <v>2024</v>
      </c>
      <c r="B278" t="s">
        <v>323</v>
      </c>
      <c r="C278" s="28">
        <v>45505</v>
      </c>
    </row>
    <row r="279" spans="1:3">
      <c r="A279" s="74">
        <v>2024</v>
      </c>
      <c r="B279" t="s">
        <v>323</v>
      </c>
      <c r="C279" s="28">
        <v>45506</v>
      </c>
    </row>
    <row r="280" spans="1:3">
      <c r="A280" s="74">
        <v>2024</v>
      </c>
      <c r="B280" t="s">
        <v>323</v>
      </c>
      <c r="C280" s="28">
        <v>45507</v>
      </c>
    </row>
    <row r="281" spans="1:3">
      <c r="A281" s="74">
        <v>2024</v>
      </c>
      <c r="B281" t="s">
        <v>323</v>
      </c>
      <c r="C281" s="28">
        <v>45508</v>
      </c>
    </row>
    <row r="282" spans="1:3">
      <c r="A282" s="74">
        <v>2024</v>
      </c>
      <c r="B282" t="s">
        <v>323</v>
      </c>
      <c r="C282" s="28">
        <v>45509</v>
      </c>
    </row>
    <row r="283" spans="1:3">
      <c r="A283" s="74">
        <v>2024</v>
      </c>
      <c r="B283" t="s">
        <v>323</v>
      </c>
      <c r="C283" s="28">
        <v>45510</v>
      </c>
    </row>
    <row r="284" spans="1:3">
      <c r="A284" s="74">
        <v>2024</v>
      </c>
      <c r="B284" t="s">
        <v>323</v>
      </c>
      <c r="C284" s="28">
        <v>45511</v>
      </c>
    </row>
    <row r="285" spans="1:3">
      <c r="A285" s="74">
        <v>2024</v>
      </c>
      <c r="B285" t="s">
        <v>323</v>
      </c>
      <c r="C285" s="28">
        <v>45512</v>
      </c>
    </row>
    <row r="286" spans="1:3">
      <c r="A286" s="74">
        <v>2024</v>
      </c>
      <c r="B286" t="s">
        <v>323</v>
      </c>
      <c r="C286" s="28">
        <v>45513</v>
      </c>
    </row>
    <row r="287" spans="1:3">
      <c r="A287" s="74">
        <v>2024</v>
      </c>
      <c r="B287" t="s">
        <v>323</v>
      </c>
      <c r="C287" s="28">
        <v>45514</v>
      </c>
    </row>
    <row r="288" spans="1:3">
      <c r="A288" s="74">
        <v>2024</v>
      </c>
      <c r="B288" t="s">
        <v>323</v>
      </c>
      <c r="C288" s="28">
        <v>45515</v>
      </c>
    </row>
    <row r="289" spans="1:3">
      <c r="A289" s="74">
        <v>2024</v>
      </c>
      <c r="B289" t="s">
        <v>323</v>
      </c>
      <c r="C289" s="28">
        <v>45516</v>
      </c>
    </row>
    <row r="290" spans="1:3">
      <c r="A290" s="74">
        <v>2024</v>
      </c>
      <c r="B290" t="s">
        <v>323</v>
      </c>
      <c r="C290" s="28">
        <v>45517</v>
      </c>
    </row>
    <row r="291" spans="1:3">
      <c r="A291" s="74">
        <v>2024</v>
      </c>
      <c r="B291" t="s">
        <v>323</v>
      </c>
      <c r="C291" s="28">
        <v>45518</v>
      </c>
    </row>
    <row r="292" spans="1:3">
      <c r="A292" s="74">
        <v>2024</v>
      </c>
      <c r="B292" t="s">
        <v>323</v>
      </c>
      <c r="C292" s="28">
        <v>45519</v>
      </c>
    </row>
    <row r="293" spans="1:3">
      <c r="A293" s="74">
        <v>2024</v>
      </c>
      <c r="B293" t="s">
        <v>323</v>
      </c>
      <c r="C293" s="28">
        <v>45520</v>
      </c>
    </row>
    <row r="294" spans="1:3">
      <c r="A294" s="74">
        <v>2024</v>
      </c>
      <c r="B294" t="s">
        <v>323</v>
      </c>
      <c r="C294" s="28">
        <v>45521</v>
      </c>
    </row>
    <row r="295" spans="1:3">
      <c r="A295" s="74">
        <v>2024</v>
      </c>
      <c r="B295" t="s">
        <v>323</v>
      </c>
      <c r="C295" s="28">
        <v>45522</v>
      </c>
    </row>
    <row r="296" spans="1:3">
      <c r="A296" s="74">
        <v>2024</v>
      </c>
      <c r="B296" t="s">
        <v>323</v>
      </c>
      <c r="C296" s="28">
        <v>45523</v>
      </c>
    </row>
    <row r="297" spans="1:3">
      <c r="A297" s="74">
        <v>2024</v>
      </c>
      <c r="B297" t="s">
        <v>323</v>
      </c>
      <c r="C297" s="28">
        <v>45524</v>
      </c>
    </row>
    <row r="298" spans="1:3">
      <c r="A298" s="74">
        <v>2024</v>
      </c>
      <c r="B298" t="s">
        <v>323</v>
      </c>
      <c r="C298" s="28">
        <v>45525</v>
      </c>
    </row>
    <row r="299" spans="1:3">
      <c r="A299" s="74">
        <v>2024</v>
      </c>
      <c r="B299" t="s">
        <v>323</v>
      </c>
      <c r="C299" s="28">
        <v>45526</v>
      </c>
    </row>
    <row r="300" spans="1:3">
      <c r="A300" s="74">
        <v>2024</v>
      </c>
      <c r="B300" t="s">
        <v>323</v>
      </c>
      <c r="C300" s="28">
        <v>45527</v>
      </c>
    </row>
    <row r="301" spans="1:3">
      <c r="A301" s="74">
        <v>2024</v>
      </c>
      <c r="B301" t="s">
        <v>323</v>
      </c>
      <c r="C301" s="28">
        <v>45528</v>
      </c>
    </row>
    <row r="302" spans="1:3">
      <c r="A302" s="74">
        <v>2024</v>
      </c>
      <c r="B302" t="s">
        <v>323</v>
      </c>
      <c r="C302" s="28">
        <v>45529</v>
      </c>
    </row>
    <row r="303" spans="1:3">
      <c r="A303" s="74">
        <v>2024</v>
      </c>
      <c r="B303" t="s">
        <v>323</v>
      </c>
      <c r="C303" s="28">
        <v>45530</v>
      </c>
    </row>
    <row r="304" spans="1:3">
      <c r="A304" s="74">
        <v>2024</v>
      </c>
      <c r="B304" t="s">
        <v>323</v>
      </c>
      <c r="C304" s="28">
        <v>45531</v>
      </c>
    </row>
    <row r="305" spans="1:3">
      <c r="A305" s="74">
        <v>2024</v>
      </c>
      <c r="B305" t="s">
        <v>323</v>
      </c>
      <c r="C305" s="28">
        <v>45532</v>
      </c>
    </row>
    <row r="306" spans="1:3">
      <c r="A306" s="74">
        <v>2024</v>
      </c>
      <c r="B306" t="s">
        <v>323</v>
      </c>
      <c r="C306" s="28">
        <v>45533</v>
      </c>
    </row>
    <row r="307" spans="1:3">
      <c r="A307" s="74">
        <v>2024</v>
      </c>
      <c r="B307" t="s">
        <v>323</v>
      </c>
      <c r="C307" s="28">
        <v>45534</v>
      </c>
    </row>
    <row r="308" spans="1:3">
      <c r="A308" s="74">
        <v>2024</v>
      </c>
      <c r="B308" t="s">
        <v>323</v>
      </c>
      <c r="C308" s="28">
        <v>45535</v>
      </c>
    </row>
    <row r="309" spans="1:3">
      <c r="A309" s="74">
        <v>2024</v>
      </c>
      <c r="B309" t="s">
        <v>324</v>
      </c>
      <c r="C309" s="28">
        <v>45536</v>
      </c>
    </row>
    <row r="310" spans="1:3">
      <c r="A310" s="74">
        <v>2024</v>
      </c>
      <c r="B310" s="74" t="s">
        <v>324</v>
      </c>
      <c r="C310" s="28">
        <v>45537</v>
      </c>
    </row>
    <row r="311" spans="1:3">
      <c r="A311" s="74">
        <v>2024</v>
      </c>
      <c r="B311" s="74" t="s">
        <v>324</v>
      </c>
      <c r="C311" s="28">
        <v>45538</v>
      </c>
    </row>
    <row r="312" spans="1:3">
      <c r="A312" s="74">
        <v>2024</v>
      </c>
      <c r="B312" s="74" t="s">
        <v>324</v>
      </c>
      <c r="C312" s="28">
        <v>45539</v>
      </c>
    </row>
    <row r="313" spans="1:3">
      <c r="A313" s="74">
        <v>2024</v>
      </c>
      <c r="B313" s="74" t="s">
        <v>324</v>
      </c>
      <c r="C313" s="28">
        <v>45540</v>
      </c>
    </row>
    <row r="314" spans="1:3">
      <c r="A314" s="74">
        <v>2024</v>
      </c>
      <c r="B314" s="74" t="s">
        <v>324</v>
      </c>
      <c r="C314" s="28">
        <v>45541</v>
      </c>
    </row>
    <row r="315" spans="1:3">
      <c r="A315" s="74">
        <v>2024</v>
      </c>
      <c r="B315" s="74" t="s">
        <v>324</v>
      </c>
      <c r="C315" s="28">
        <v>45542</v>
      </c>
    </row>
    <row r="316" spans="1:3">
      <c r="A316" s="74">
        <v>2024</v>
      </c>
      <c r="B316" s="74" t="s">
        <v>324</v>
      </c>
      <c r="C316" s="28">
        <v>45543</v>
      </c>
    </row>
    <row r="317" spans="1:3">
      <c r="A317" s="74">
        <v>2024</v>
      </c>
      <c r="B317" s="74" t="s">
        <v>324</v>
      </c>
      <c r="C317" s="28">
        <v>45544</v>
      </c>
    </row>
    <row r="318" spans="1:3">
      <c r="A318" s="74">
        <v>2024</v>
      </c>
      <c r="B318" s="74" t="s">
        <v>324</v>
      </c>
      <c r="C318" s="28">
        <v>45545</v>
      </c>
    </row>
    <row r="319" spans="1:3">
      <c r="A319" s="74">
        <v>2024</v>
      </c>
      <c r="B319" s="74" t="s">
        <v>324</v>
      </c>
      <c r="C319" s="28">
        <v>45546</v>
      </c>
    </row>
    <row r="320" spans="1:3">
      <c r="A320" s="74">
        <v>2024</v>
      </c>
      <c r="B320" s="74" t="s">
        <v>324</v>
      </c>
      <c r="C320" s="28">
        <v>45547</v>
      </c>
    </row>
    <row r="321" spans="1:3">
      <c r="A321" s="74">
        <v>2024</v>
      </c>
      <c r="B321" s="74" t="s">
        <v>324</v>
      </c>
      <c r="C321" s="28">
        <v>45548</v>
      </c>
    </row>
    <row r="322" spans="1:3">
      <c r="A322" s="74">
        <v>2024</v>
      </c>
      <c r="B322" s="74" t="s">
        <v>324</v>
      </c>
      <c r="C322" s="28">
        <v>45549</v>
      </c>
    </row>
    <row r="323" spans="1:3">
      <c r="A323" s="74">
        <v>2024</v>
      </c>
      <c r="B323" s="74" t="s">
        <v>324</v>
      </c>
      <c r="C323" s="28">
        <v>45550</v>
      </c>
    </row>
    <row r="324" spans="1:3">
      <c r="A324" s="74">
        <v>2024</v>
      </c>
      <c r="B324" s="74" t="s">
        <v>324</v>
      </c>
      <c r="C324" s="28">
        <v>45551</v>
      </c>
    </row>
    <row r="325" spans="1:3">
      <c r="A325" s="74">
        <v>2024</v>
      </c>
      <c r="B325" s="74" t="s">
        <v>324</v>
      </c>
      <c r="C325" s="28">
        <v>45552</v>
      </c>
    </row>
    <row r="326" spans="1:3">
      <c r="A326" s="74">
        <v>2024</v>
      </c>
      <c r="B326" s="74" t="s">
        <v>324</v>
      </c>
      <c r="C326" s="28">
        <v>45553</v>
      </c>
    </row>
    <row r="327" spans="1:3">
      <c r="A327" s="74">
        <v>2024</v>
      </c>
      <c r="B327" s="74" t="s">
        <v>324</v>
      </c>
      <c r="C327" s="28">
        <v>45554</v>
      </c>
    </row>
    <row r="328" spans="1:3">
      <c r="A328" s="74">
        <v>2024</v>
      </c>
      <c r="B328" s="74" t="s">
        <v>324</v>
      </c>
      <c r="C328" s="28">
        <v>45555</v>
      </c>
    </row>
    <row r="329" spans="1:3">
      <c r="A329" s="74">
        <v>2024</v>
      </c>
      <c r="B329" s="74" t="s">
        <v>324</v>
      </c>
      <c r="C329" s="28">
        <v>45556</v>
      </c>
    </row>
    <row r="330" spans="1:3">
      <c r="A330" s="74">
        <v>2024</v>
      </c>
      <c r="B330" s="74" t="s">
        <v>324</v>
      </c>
      <c r="C330" s="28">
        <v>45557</v>
      </c>
    </row>
    <row r="331" spans="1:3">
      <c r="A331" s="74">
        <v>2024</v>
      </c>
      <c r="B331" s="74" t="s">
        <v>324</v>
      </c>
      <c r="C331" s="28">
        <v>45558</v>
      </c>
    </row>
    <row r="332" spans="1:3">
      <c r="A332" s="74">
        <v>2024</v>
      </c>
      <c r="B332" s="74" t="s">
        <v>324</v>
      </c>
      <c r="C332" s="28">
        <v>45559</v>
      </c>
    </row>
    <row r="333" spans="1:3">
      <c r="A333" s="74">
        <v>2024</v>
      </c>
      <c r="B333" s="74" t="s">
        <v>324</v>
      </c>
      <c r="C333" s="28">
        <v>45560</v>
      </c>
    </row>
    <row r="334" spans="1:3">
      <c r="A334" s="74">
        <v>2024</v>
      </c>
      <c r="B334" s="74" t="s">
        <v>324</v>
      </c>
      <c r="C334" s="28">
        <v>45561</v>
      </c>
    </row>
    <row r="335" spans="1:3">
      <c r="A335" s="74">
        <v>2024</v>
      </c>
      <c r="B335" s="74" t="s">
        <v>324</v>
      </c>
      <c r="C335" s="28">
        <v>45562</v>
      </c>
    </row>
    <row r="336" spans="1:3">
      <c r="A336" s="74">
        <v>2024</v>
      </c>
      <c r="B336" s="74" t="s">
        <v>324</v>
      </c>
      <c r="C336" s="28">
        <v>45563</v>
      </c>
    </row>
    <row r="337" spans="1:3">
      <c r="A337" s="74">
        <v>2024</v>
      </c>
      <c r="B337" s="74" t="s">
        <v>324</v>
      </c>
      <c r="C337" s="28">
        <v>45564</v>
      </c>
    </row>
    <row r="338" spans="1:3">
      <c r="A338" s="74">
        <v>2024</v>
      </c>
      <c r="B338" s="74" t="s">
        <v>324</v>
      </c>
      <c r="C338" s="28">
        <v>45565</v>
      </c>
    </row>
    <row r="339" spans="1:3">
      <c r="A339" s="74">
        <v>2024</v>
      </c>
      <c r="B339" t="s">
        <v>325</v>
      </c>
      <c r="C339" s="28">
        <v>45566</v>
      </c>
    </row>
    <row r="340" spans="1:3">
      <c r="A340" s="74">
        <v>2024</v>
      </c>
      <c r="B340" t="s">
        <v>325</v>
      </c>
      <c r="C340" s="28">
        <v>45567</v>
      </c>
    </row>
    <row r="341" spans="1:3">
      <c r="A341" s="74">
        <v>2024</v>
      </c>
      <c r="B341" t="s">
        <v>325</v>
      </c>
      <c r="C341" s="28">
        <v>45568</v>
      </c>
    </row>
    <row r="342" spans="1:3">
      <c r="A342" s="74">
        <v>2024</v>
      </c>
      <c r="B342" t="s">
        <v>325</v>
      </c>
      <c r="C342" s="28">
        <v>45569</v>
      </c>
    </row>
    <row r="343" spans="1:3">
      <c r="A343" s="74">
        <v>2024</v>
      </c>
      <c r="B343" t="s">
        <v>325</v>
      </c>
      <c r="C343" s="28">
        <v>45570</v>
      </c>
    </row>
    <row r="344" spans="1:3">
      <c r="A344" s="74">
        <v>2024</v>
      </c>
      <c r="B344" t="s">
        <v>325</v>
      </c>
      <c r="C344" s="28">
        <v>45571</v>
      </c>
    </row>
    <row r="345" spans="1:3">
      <c r="A345" s="74">
        <v>2024</v>
      </c>
      <c r="B345" t="s">
        <v>325</v>
      </c>
      <c r="C345" s="28">
        <v>45572</v>
      </c>
    </row>
    <row r="346" spans="1:3">
      <c r="A346" s="74">
        <v>2024</v>
      </c>
      <c r="B346" t="s">
        <v>325</v>
      </c>
      <c r="C346" s="28">
        <v>45573</v>
      </c>
    </row>
    <row r="347" spans="1:3">
      <c r="A347" s="74">
        <v>2024</v>
      </c>
      <c r="B347" t="s">
        <v>325</v>
      </c>
      <c r="C347" s="28">
        <v>45574</v>
      </c>
    </row>
    <row r="348" spans="1:3">
      <c r="A348" s="74">
        <v>2024</v>
      </c>
      <c r="B348" t="s">
        <v>325</v>
      </c>
      <c r="C348" s="28">
        <v>45575</v>
      </c>
    </row>
    <row r="349" spans="1:3">
      <c r="A349" s="74">
        <v>2024</v>
      </c>
      <c r="B349" t="s">
        <v>325</v>
      </c>
      <c r="C349" s="28">
        <v>45576</v>
      </c>
    </row>
    <row r="350" spans="1:3">
      <c r="A350" s="74">
        <v>2024</v>
      </c>
      <c r="B350" t="s">
        <v>325</v>
      </c>
      <c r="C350" s="28">
        <v>45577</v>
      </c>
    </row>
    <row r="351" spans="1:3">
      <c r="A351" s="74">
        <v>2024</v>
      </c>
      <c r="B351" t="s">
        <v>325</v>
      </c>
      <c r="C351" s="28">
        <v>45578</v>
      </c>
    </row>
    <row r="352" spans="1:3">
      <c r="A352" s="74">
        <v>2024</v>
      </c>
      <c r="B352" t="s">
        <v>325</v>
      </c>
      <c r="C352" s="28">
        <v>45579</v>
      </c>
    </row>
    <row r="353" spans="1:3">
      <c r="A353" s="74">
        <v>2024</v>
      </c>
      <c r="B353" t="s">
        <v>325</v>
      </c>
      <c r="C353" s="28">
        <v>45580</v>
      </c>
    </row>
    <row r="354" spans="1:3">
      <c r="A354" s="74">
        <v>2024</v>
      </c>
      <c r="B354" t="s">
        <v>325</v>
      </c>
      <c r="C354" s="28">
        <v>45581</v>
      </c>
    </row>
    <row r="355" spans="1:3">
      <c r="A355" s="74">
        <v>2024</v>
      </c>
      <c r="B355" t="s">
        <v>325</v>
      </c>
      <c r="C355" s="28">
        <v>45582</v>
      </c>
    </row>
    <row r="356" spans="1:3">
      <c r="A356" s="74">
        <v>2024</v>
      </c>
      <c r="B356" t="s">
        <v>325</v>
      </c>
      <c r="C356" s="28">
        <v>45583</v>
      </c>
    </row>
    <row r="357" spans="1:3">
      <c r="A357" s="74">
        <v>2024</v>
      </c>
      <c r="B357" t="s">
        <v>325</v>
      </c>
      <c r="C357" s="28">
        <v>45584</v>
      </c>
    </row>
    <row r="358" spans="1:3">
      <c r="A358" s="74">
        <v>2024</v>
      </c>
      <c r="B358" t="s">
        <v>325</v>
      </c>
      <c r="C358" s="28">
        <v>45585</v>
      </c>
    </row>
    <row r="359" spans="1:3">
      <c r="A359" s="74">
        <v>2024</v>
      </c>
      <c r="B359" t="s">
        <v>325</v>
      </c>
      <c r="C359" s="28">
        <v>45586</v>
      </c>
    </row>
    <row r="360" spans="1:3">
      <c r="A360" s="74">
        <v>2024</v>
      </c>
      <c r="B360" t="s">
        <v>325</v>
      </c>
      <c r="C360" s="28">
        <v>45587</v>
      </c>
    </row>
    <row r="361" spans="1:3">
      <c r="A361" s="74">
        <v>2024</v>
      </c>
      <c r="B361" t="s">
        <v>325</v>
      </c>
      <c r="C361" s="28">
        <v>45588</v>
      </c>
    </row>
    <row r="362" spans="1:3">
      <c r="A362" s="74">
        <v>2024</v>
      </c>
      <c r="B362" t="s">
        <v>325</v>
      </c>
      <c r="C362" s="28">
        <v>45589</v>
      </c>
    </row>
    <row r="363" spans="1:3">
      <c r="A363" s="74">
        <v>2024</v>
      </c>
      <c r="B363" t="s">
        <v>325</v>
      </c>
      <c r="C363" s="28">
        <v>45590</v>
      </c>
    </row>
    <row r="364" spans="1:3">
      <c r="A364" s="74">
        <v>2024</v>
      </c>
      <c r="B364" t="s">
        <v>325</v>
      </c>
      <c r="C364" s="28">
        <v>45591</v>
      </c>
    </row>
    <row r="365" spans="1:3">
      <c r="A365" s="74">
        <v>2024</v>
      </c>
      <c r="B365" t="s">
        <v>325</v>
      </c>
      <c r="C365" s="28">
        <v>45592</v>
      </c>
    </row>
    <row r="366" spans="1:3">
      <c r="A366" s="74">
        <v>2024</v>
      </c>
      <c r="B366" t="s">
        <v>325</v>
      </c>
      <c r="C366" s="28">
        <v>45593</v>
      </c>
    </row>
    <row r="367" spans="1:3">
      <c r="A367" s="74">
        <v>2024</v>
      </c>
      <c r="B367" t="s">
        <v>325</v>
      </c>
      <c r="C367" s="28">
        <v>45594</v>
      </c>
    </row>
    <row r="368" spans="1:3">
      <c r="A368" s="74">
        <v>2024</v>
      </c>
      <c r="B368" t="s">
        <v>325</v>
      </c>
      <c r="C368" s="28">
        <v>45595</v>
      </c>
    </row>
    <row r="369" spans="1:3">
      <c r="A369" s="74">
        <v>2024</v>
      </c>
      <c r="B369" t="s">
        <v>325</v>
      </c>
      <c r="C369" s="28">
        <v>45596</v>
      </c>
    </row>
    <row r="370" spans="1:3">
      <c r="A370" s="74">
        <v>2024</v>
      </c>
      <c r="B370" t="s">
        <v>326</v>
      </c>
      <c r="C370" s="28">
        <v>45597</v>
      </c>
    </row>
    <row r="371" spans="1:3">
      <c r="A371" s="74">
        <v>2024</v>
      </c>
      <c r="B371" s="74" t="s">
        <v>326</v>
      </c>
      <c r="C371" s="28">
        <v>45598</v>
      </c>
    </row>
    <row r="372" spans="1:3">
      <c r="A372" s="74">
        <v>2024</v>
      </c>
      <c r="B372" s="74" t="s">
        <v>326</v>
      </c>
      <c r="C372" s="28">
        <v>45599</v>
      </c>
    </row>
    <row r="373" spans="1:3">
      <c r="A373" s="74">
        <v>2024</v>
      </c>
      <c r="B373" s="74" t="s">
        <v>326</v>
      </c>
      <c r="C373" s="28">
        <v>45600</v>
      </c>
    </row>
    <row r="374" spans="1:3">
      <c r="A374" s="74">
        <v>2024</v>
      </c>
      <c r="B374" s="74" t="s">
        <v>326</v>
      </c>
      <c r="C374" s="28">
        <v>45601</v>
      </c>
    </row>
    <row r="375" spans="1:3">
      <c r="A375" s="74">
        <v>2024</v>
      </c>
      <c r="B375" s="74" t="s">
        <v>326</v>
      </c>
      <c r="C375" s="28">
        <v>45602</v>
      </c>
    </row>
    <row r="376" spans="1:3">
      <c r="A376" s="74">
        <v>2024</v>
      </c>
      <c r="B376" s="74" t="s">
        <v>326</v>
      </c>
      <c r="C376" s="28">
        <v>45603</v>
      </c>
    </row>
    <row r="377" spans="1:3">
      <c r="A377" s="74">
        <v>2024</v>
      </c>
      <c r="B377" s="74" t="s">
        <v>326</v>
      </c>
      <c r="C377" s="28">
        <v>45604</v>
      </c>
    </row>
    <row r="378" spans="1:3">
      <c r="A378" s="74">
        <v>2024</v>
      </c>
      <c r="B378" s="74" t="s">
        <v>326</v>
      </c>
      <c r="C378" s="28">
        <v>45605</v>
      </c>
    </row>
    <row r="379" spans="1:3">
      <c r="A379" s="74">
        <v>2024</v>
      </c>
      <c r="B379" s="74" t="s">
        <v>326</v>
      </c>
      <c r="C379" s="28">
        <v>45606</v>
      </c>
    </row>
    <row r="380" spans="1:3">
      <c r="A380" s="74">
        <v>2024</v>
      </c>
      <c r="B380" s="74" t="s">
        <v>326</v>
      </c>
      <c r="C380" s="28">
        <v>45607</v>
      </c>
    </row>
    <row r="381" spans="1:3">
      <c r="A381" s="74">
        <v>2024</v>
      </c>
      <c r="B381" s="74" t="s">
        <v>326</v>
      </c>
      <c r="C381" s="28">
        <v>45608</v>
      </c>
    </row>
    <row r="382" spans="1:3">
      <c r="A382" s="74">
        <v>2024</v>
      </c>
      <c r="B382" s="74" t="s">
        <v>326</v>
      </c>
      <c r="C382" s="28">
        <v>45609</v>
      </c>
    </row>
    <row r="383" spans="1:3">
      <c r="A383" s="74">
        <v>2024</v>
      </c>
      <c r="B383" s="74" t="s">
        <v>326</v>
      </c>
      <c r="C383" s="28">
        <v>45610</v>
      </c>
    </row>
    <row r="384" spans="1:3">
      <c r="A384" s="74">
        <v>2024</v>
      </c>
      <c r="B384" s="74" t="s">
        <v>326</v>
      </c>
      <c r="C384" s="28">
        <v>45611</v>
      </c>
    </row>
    <row r="385" spans="1:3">
      <c r="A385" s="74">
        <v>2024</v>
      </c>
      <c r="B385" s="74" t="s">
        <v>326</v>
      </c>
      <c r="C385" s="28">
        <v>45612</v>
      </c>
    </row>
    <row r="386" spans="1:3">
      <c r="A386" s="74">
        <v>2024</v>
      </c>
      <c r="B386" s="74" t="s">
        <v>326</v>
      </c>
      <c r="C386" s="28">
        <v>45613</v>
      </c>
    </row>
    <row r="387" spans="1:3">
      <c r="A387" s="74">
        <v>2024</v>
      </c>
      <c r="B387" s="74" t="s">
        <v>326</v>
      </c>
      <c r="C387" s="28">
        <v>45614</v>
      </c>
    </row>
    <row r="388" spans="1:3">
      <c r="A388" s="74">
        <v>2024</v>
      </c>
      <c r="B388" s="74" t="s">
        <v>326</v>
      </c>
      <c r="C388" s="28">
        <v>45615</v>
      </c>
    </row>
    <row r="389" spans="1:3">
      <c r="A389" s="74">
        <v>2024</v>
      </c>
      <c r="B389" s="74" t="s">
        <v>326</v>
      </c>
      <c r="C389" s="28">
        <v>45616</v>
      </c>
    </row>
    <row r="390" spans="1:3">
      <c r="A390" s="74">
        <v>2024</v>
      </c>
      <c r="B390" s="74" t="s">
        <v>326</v>
      </c>
      <c r="C390" s="28">
        <v>45617</v>
      </c>
    </row>
    <row r="391" spans="1:3">
      <c r="A391" s="74">
        <v>2024</v>
      </c>
      <c r="B391" s="74" t="s">
        <v>326</v>
      </c>
      <c r="C391" s="28">
        <v>45618</v>
      </c>
    </row>
    <row r="392" spans="1:3">
      <c r="A392" s="74">
        <v>2024</v>
      </c>
      <c r="B392" s="74" t="s">
        <v>326</v>
      </c>
      <c r="C392" s="28">
        <v>45619</v>
      </c>
    </row>
    <row r="393" spans="1:3">
      <c r="A393" s="74">
        <v>2024</v>
      </c>
      <c r="B393" s="74" t="s">
        <v>326</v>
      </c>
      <c r="C393" s="28">
        <v>45620</v>
      </c>
    </row>
    <row r="394" spans="1:3">
      <c r="A394" s="74">
        <v>2024</v>
      </c>
      <c r="B394" s="74" t="s">
        <v>326</v>
      </c>
      <c r="C394" s="28">
        <v>45621</v>
      </c>
    </row>
    <row r="395" spans="1:3">
      <c r="A395" s="74">
        <v>2024</v>
      </c>
      <c r="B395" s="74" t="s">
        <v>326</v>
      </c>
      <c r="C395" s="28">
        <v>45622</v>
      </c>
    </row>
    <row r="396" spans="1:3">
      <c r="A396" s="74">
        <v>2024</v>
      </c>
      <c r="B396" s="74" t="s">
        <v>326</v>
      </c>
      <c r="C396" s="28">
        <v>45623</v>
      </c>
    </row>
    <row r="397" spans="1:3">
      <c r="A397" s="74">
        <v>2024</v>
      </c>
      <c r="B397" s="74" t="s">
        <v>326</v>
      </c>
      <c r="C397" s="28">
        <v>45624</v>
      </c>
    </row>
    <row r="398" spans="1:3">
      <c r="A398" s="74">
        <v>2024</v>
      </c>
      <c r="B398" s="74" t="s">
        <v>326</v>
      </c>
      <c r="C398" s="28">
        <v>45625</v>
      </c>
    </row>
    <row r="399" spans="1:3">
      <c r="A399" s="74">
        <v>2024</v>
      </c>
      <c r="B399" s="74" t="s">
        <v>326</v>
      </c>
      <c r="C399" s="28">
        <v>45626</v>
      </c>
    </row>
    <row r="400" spans="1:3">
      <c r="A400" s="74">
        <v>2024</v>
      </c>
      <c r="B400" t="s">
        <v>327</v>
      </c>
      <c r="C400" s="28">
        <v>45627</v>
      </c>
    </row>
    <row r="401" spans="1:3">
      <c r="A401" s="74">
        <v>2024</v>
      </c>
      <c r="B401" t="s">
        <v>327</v>
      </c>
      <c r="C401" s="28">
        <v>45628</v>
      </c>
    </row>
    <row r="402" spans="1:3">
      <c r="A402" s="74">
        <v>2024</v>
      </c>
      <c r="B402" t="s">
        <v>327</v>
      </c>
      <c r="C402" s="28">
        <v>45629</v>
      </c>
    </row>
    <row r="403" spans="1:3">
      <c r="A403" s="74">
        <v>2024</v>
      </c>
      <c r="B403" t="s">
        <v>327</v>
      </c>
      <c r="C403" s="28">
        <v>45630</v>
      </c>
    </row>
    <row r="404" spans="1:3">
      <c r="A404" s="74">
        <v>2024</v>
      </c>
      <c r="B404" t="s">
        <v>327</v>
      </c>
      <c r="C404" s="28">
        <v>45631</v>
      </c>
    </row>
    <row r="405" spans="1:3">
      <c r="A405" s="74">
        <v>2024</v>
      </c>
      <c r="B405" t="s">
        <v>327</v>
      </c>
      <c r="C405" s="28">
        <v>45632</v>
      </c>
    </row>
    <row r="406" spans="1:3">
      <c r="A406" s="74">
        <v>2024</v>
      </c>
      <c r="B406" t="s">
        <v>327</v>
      </c>
      <c r="C406" s="28">
        <v>45633</v>
      </c>
    </row>
    <row r="407" spans="1:3">
      <c r="A407" s="74">
        <v>2024</v>
      </c>
      <c r="B407" t="s">
        <v>327</v>
      </c>
      <c r="C407" s="28">
        <v>45634</v>
      </c>
    </row>
    <row r="408" spans="1:3">
      <c r="A408" s="74">
        <v>2024</v>
      </c>
      <c r="B408" t="s">
        <v>327</v>
      </c>
      <c r="C408" s="28">
        <v>45635</v>
      </c>
    </row>
    <row r="409" spans="1:3">
      <c r="A409" s="74">
        <v>2024</v>
      </c>
      <c r="B409" t="s">
        <v>327</v>
      </c>
      <c r="C409" s="28">
        <v>45636</v>
      </c>
    </row>
    <row r="410" spans="1:3">
      <c r="A410" s="74">
        <v>2024</v>
      </c>
      <c r="B410" t="s">
        <v>327</v>
      </c>
      <c r="C410" s="28">
        <v>45637</v>
      </c>
    </row>
    <row r="411" spans="1:3">
      <c r="A411" s="74">
        <v>2024</v>
      </c>
      <c r="B411" t="s">
        <v>327</v>
      </c>
      <c r="C411" s="28">
        <v>45638</v>
      </c>
    </row>
    <row r="412" spans="1:3">
      <c r="A412" s="74">
        <v>2024</v>
      </c>
      <c r="B412" t="s">
        <v>327</v>
      </c>
      <c r="C412" s="28">
        <v>45639</v>
      </c>
    </row>
    <row r="413" spans="1:3">
      <c r="A413" s="74">
        <v>2024</v>
      </c>
      <c r="B413" t="s">
        <v>327</v>
      </c>
      <c r="C413" s="28">
        <v>45640</v>
      </c>
    </row>
    <row r="414" spans="1:3">
      <c r="A414" s="74">
        <v>2024</v>
      </c>
      <c r="B414" t="s">
        <v>327</v>
      </c>
      <c r="C414" s="28">
        <v>45641</v>
      </c>
    </row>
    <row r="415" spans="1:3">
      <c r="A415" s="74">
        <v>2024</v>
      </c>
      <c r="B415" t="s">
        <v>327</v>
      </c>
      <c r="C415" s="28">
        <v>45642</v>
      </c>
    </row>
    <row r="416" spans="1:3">
      <c r="A416" s="74">
        <v>2024</v>
      </c>
      <c r="B416" t="s">
        <v>327</v>
      </c>
      <c r="C416" s="28">
        <v>45643</v>
      </c>
    </row>
    <row r="417" spans="1:3">
      <c r="A417" s="74">
        <v>2024</v>
      </c>
      <c r="B417" t="s">
        <v>327</v>
      </c>
      <c r="C417" s="28">
        <v>45644</v>
      </c>
    </row>
    <row r="418" spans="1:3">
      <c r="A418" s="74">
        <v>2024</v>
      </c>
      <c r="B418" t="s">
        <v>327</v>
      </c>
      <c r="C418" s="28">
        <v>45645</v>
      </c>
    </row>
    <row r="419" spans="1:3">
      <c r="A419" s="74">
        <v>2024</v>
      </c>
      <c r="B419" t="s">
        <v>327</v>
      </c>
      <c r="C419" s="28">
        <v>45646</v>
      </c>
    </row>
    <row r="420" spans="1:3">
      <c r="A420" s="74">
        <v>2024</v>
      </c>
      <c r="B420" t="s">
        <v>327</v>
      </c>
      <c r="C420" s="28">
        <v>45647</v>
      </c>
    </row>
    <row r="421" spans="1:3">
      <c r="A421" s="74">
        <v>2024</v>
      </c>
      <c r="B421" t="s">
        <v>327</v>
      </c>
      <c r="C421" s="28">
        <v>45648</v>
      </c>
    </row>
    <row r="422" spans="1:3">
      <c r="A422" s="74">
        <v>2024</v>
      </c>
      <c r="B422" t="s">
        <v>327</v>
      </c>
      <c r="C422" s="28">
        <v>45649</v>
      </c>
    </row>
    <row r="423" spans="1:3">
      <c r="A423" s="74">
        <v>2024</v>
      </c>
      <c r="B423" t="s">
        <v>327</v>
      </c>
      <c r="C423" s="28">
        <v>45650</v>
      </c>
    </row>
    <row r="424" spans="1:3">
      <c r="A424" s="74">
        <v>2024</v>
      </c>
      <c r="B424" t="s">
        <v>327</v>
      </c>
      <c r="C424" s="28">
        <v>45651</v>
      </c>
    </row>
    <row r="425" spans="1:3">
      <c r="A425" s="74">
        <v>2024</v>
      </c>
      <c r="B425" t="s">
        <v>327</v>
      </c>
      <c r="C425" s="28">
        <v>45652</v>
      </c>
    </row>
    <row r="426" spans="1:3">
      <c r="A426" s="74">
        <v>2024</v>
      </c>
      <c r="B426" t="s">
        <v>327</v>
      </c>
      <c r="C426" s="28">
        <v>45653</v>
      </c>
    </row>
    <row r="427" spans="1:3">
      <c r="A427" s="74">
        <v>2024</v>
      </c>
      <c r="B427" t="s">
        <v>327</v>
      </c>
      <c r="C427" s="28">
        <v>45654</v>
      </c>
    </row>
    <row r="428" spans="1:3">
      <c r="A428" s="74">
        <v>2024</v>
      </c>
      <c r="B428" t="s">
        <v>327</v>
      </c>
      <c r="C428" s="28">
        <v>45655</v>
      </c>
    </row>
    <row r="429" spans="1:3">
      <c r="A429" s="74">
        <v>2024</v>
      </c>
      <c r="B429" t="s">
        <v>327</v>
      </c>
      <c r="C429" s="28">
        <v>45656</v>
      </c>
    </row>
    <row r="430" spans="1:3">
      <c r="A430" s="74">
        <v>2024</v>
      </c>
      <c r="B430" t="s">
        <v>327</v>
      </c>
      <c r="C430" s="28">
        <v>45657</v>
      </c>
    </row>
    <row r="431" spans="1:3">
      <c r="A431" s="74">
        <v>2025</v>
      </c>
      <c r="B431" t="s">
        <v>316</v>
      </c>
      <c r="C431" s="28">
        <v>45658</v>
      </c>
    </row>
    <row r="432" spans="1:3">
      <c r="A432" s="74">
        <v>2025</v>
      </c>
      <c r="B432" s="74" t="s">
        <v>316</v>
      </c>
      <c r="C432" s="28">
        <v>45659</v>
      </c>
    </row>
    <row r="433" spans="1:3">
      <c r="A433" s="74">
        <v>2025</v>
      </c>
      <c r="B433" s="74" t="s">
        <v>316</v>
      </c>
      <c r="C433" s="28">
        <v>45660</v>
      </c>
    </row>
    <row r="434" spans="1:3">
      <c r="A434" s="74">
        <v>2025</v>
      </c>
      <c r="B434" s="74" t="s">
        <v>316</v>
      </c>
      <c r="C434" s="28">
        <v>45661</v>
      </c>
    </row>
    <row r="435" spans="1:3">
      <c r="A435" s="74">
        <v>2025</v>
      </c>
      <c r="B435" s="74" t="s">
        <v>316</v>
      </c>
      <c r="C435" s="28">
        <v>45662</v>
      </c>
    </row>
    <row r="436" spans="1:3">
      <c r="A436" s="74">
        <v>2025</v>
      </c>
      <c r="B436" s="74" t="s">
        <v>316</v>
      </c>
      <c r="C436" s="28">
        <v>45663</v>
      </c>
    </row>
    <row r="437" spans="1:3">
      <c r="A437" s="74">
        <v>2025</v>
      </c>
      <c r="B437" s="74" t="s">
        <v>316</v>
      </c>
      <c r="C437" s="28">
        <v>45664</v>
      </c>
    </row>
    <row r="438" spans="1:3">
      <c r="A438" s="74">
        <v>2025</v>
      </c>
      <c r="B438" s="74" t="s">
        <v>316</v>
      </c>
      <c r="C438" s="28">
        <v>45665</v>
      </c>
    </row>
    <row r="439" spans="1:3">
      <c r="A439" s="74">
        <v>2025</v>
      </c>
      <c r="B439" s="74" t="s">
        <v>316</v>
      </c>
      <c r="C439" s="28">
        <v>45666</v>
      </c>
    </row>
    <row r="440" spans="1:3">
      <c r="A440" s="74">
        <v>2025</v>
      </c>
      <c r="B440" s="74" t="s">
        <v>316</v>
      </c>
      <c r="C440" s="28">
        <v>45667</v>
      </c>
    </row>
    <row r="441" spans="1:3">
      <c r="A441" s="74">
        <v>2025</v>
      </c>
      <c r="B441" s="74" t="s">
        <v>316</v>
      </c>
      <c r="C441" s="28">
        <v>45668</v>
      </c>
    </row>
    <row r="442" spans="1:3">
      <c r="A442" s="74">
        <v>2025</v>
      </c>
      <c r="B442" s="74" t="s">
        <v>316</v>
      </c>
      <c r="C442" s="28">
        <v>45669</v>
      </c>
    </row>
    <row r="443" spans="1:3">
      <c r="A443" s="74">
        <v>2025</v>
      </c>
      <c r="B443" s="74" t="s">
        <v>316</v>
      </c>
      <c r="C443" s="28">
        <v>45670</v>
      </c>
    </row>
    <row r="444" spans="1:3">
      <c r="A444" s="74">
        <v>2025</v>
      </c>
      <c r="B444" s="74" t="s">
        <v>316</v>
      </c>
      <c r="C444" s="28">
        <v>45671</v>
      </c>
    </row>
    <row r="445" spans="1:3">
      <c r="A445" s="74">
        <v>2025</v>
      </c>
      <c r="B445" s="74" t="s">
        <v>316</v>
      </c>
      <c r="C445" s="28">
        <v>45672</v>
      </c>
    </row>
    <row r="446" spans="1:3">
      <c r="A446" s="74">
        <v>2025</v>
      </c>
      <c r="B446" s="74" t="s">
        <v>316</v>
      </c>
      <c r="C446" s="28">
        <v>45673</v>
      </c>
    </row>
    <row r="447" spans="1:3">
      <c r="A447" s="74">
        <v>2025</v>
      </c>
      <c r="B447" s="74" t="s">
        <v>316</v>
      </c>
      <c r="C447" s="28">
        <v>45674</v>
      </c>
    </row>
    <row r="448" spans="1:3">
      <c r="A448" s="74">
        <v>2025</v>
      </c>
      <c r="B448" s="74" t="s">
        <v>316</v>
      </c>
      <c r="C448" s="28">
        <v>45675</v>
      </c>
    </row>
    <row r="449" spans="1:3">
      <c r="A449" s="74">
        <v>2025</v>
      </c>
      <c r="B449" s="74" t="s">
        <v>316</v>
      </c>
      <c r="C449" s="28">
        <v>45676</v>
      </c>
    </row>
    <row r="450" spans="1:3">
      <c r="A450" s="74">
        <v>2025</v>
      </c>
      <c r="B450" s="74" t="s">
        <v>316</v>
      </c>
      <c r="C450" s="28">
        <v>45677</v>
      </c>
    </row>
    <row r="451" spans="1:3">
      <c r="A451" s="74">
        <v>2025</v>
      </c>
      <c r="B451" s="74" t="s">
        <v>316</v>
      </c>
      <c r="C451" s="28">
        <v>45678</v>
      </c>
    </row>
    <row r="452" spans="1:3">
      <c r="A452" s="74">
        <v>2025</v>
      </c>
      <c r="B452" s="74" t="s">
        <v>316</v>
      </c>
      <c r="C452" s="28">
        <v>45679</v>
      </c>
    </row>
    <row r="453" spans="1:3">
      <c r="A453" s="74">
        <v>2025</v>
      </c>
      <c r="B453" s="74" t="s">
        <v>316</v>
      </c>
      <c r="C453" s="28">
        <v>45680</v>
      </c>
    </row>
    <row r="454" spans="1:3">
      <c r="A454" s="74">
        <v>2025</v>
      </c>
      <c r="B454" s="74" t="s">
        <v>316</v>
      </c>
      <c r="C454" s="28">
        <v>45681</v>
      </c>
    </row>
    <row r="455" spans="1:3">
      <c r="A455" s="74">
        <v>2025</v>
      </c>
      <c r="B455" s="74" t="s">
        <v>316</v>
      </c>
      <c r="C455" s="28">
        <v>45682</v>
      </c>
    </row>
    <row r="456" spans="1:3">
      <c r="A456" s="74">
        <v>2025</v>
      </c>
      <c r="B456" s="74" t="s">
        <v>316</v>
      </c>
      <c r="C456" s="28">
        <v>45683</v>
      </c>
    </row>
    <row r="457" spans="1:3">
      <c r="A457" s="74">
        <v>2025</v>
      </c>
      <c r="B457" s="74" t="s">
        <v>316</v>
      </c>
      <c r="C457" s="28">
        <v>45684</v>
      </c>
    </row>
    <row r="458" spans="1:3">
      <c r="A458" s="74">
        <v>2025</v>
      </c>
      <c r="B458" s="74" t="s">
        <v>316</v>
      </c>
      <c r="C458" s="28">
        <v>45685</v>
      </c>
    </row>
    <row r="459" spans="1:3">
      <c r="A459" s="74">
        <v>2025</v>
      </c>
      <c r="B459" s="74" t="s">
        <v>316</v>
      </c>
      <c r="C459" s="28">
        <v>45686</v>
      </c>
    </row>
    <row r="460" spans="1:3">
      <c r="A460" s="74">
        <v>2025</v>
      </c>
      <c r="B460" s="74" t="s">
        <v>316</v>
      </c>
      <c r="C460" s="28">
        <v>45687</v>
      </c>
    </row>
    <row r="461" spans="1:3">
      <c r="A461" s="74">
        <v>2025</v>
      </c>
      <c r="B461" s="74" t="s">
        <v>316</v>
      </c>
      <c r="C461" s="28">
        <v>45688</v>
      </c>
    </row>
    <row r="462" spans="1:3">
      <c r="A462" s="74">
        <v>2025</v>
      </c>
      <c r="B462" s="74" t="s">
        <v>317</v>
      </c>
      <c r="C462" s="28">
        <v>45689</v>
      </c>
    </row>
    <row r="463" spans="1:3">
      <c r="A463" s="74">
        <v>2025</v>
      </c>
      <c r="B463" s="74" t="s">
        <v>317</v>
      </c>
      <c r="C463" s="28">
        <v>45690</v>
      </c>
    </row>
    <row r="464" spans="1:3">
      <c r="A464" s="74">
        <v>2025</v>
      </c>
      <c r="B464" s="74" t="s">
        <v>317</v>
      </c>
      <c r="C464" s="28">
        <v>45691</v>
      </c>
    </row>
    <row r="465" spans="1:3">
      <c r="A465" s="74">
        <v>2025</v>
      </c>
      <c r="B465" s="74" t="s">
        <v>317</v>
      </c>
      <c r="C465" s="28">
        <v>45692</v>
      </c>
    </row>
    <row r="466" spans="1:3">
      <c r="A466" s="74">
        <v>2025</v>
      </c>
      <c r="B466" s="74" t="s">
        <v>317</v>
      </c>
      <c r="C466" s="28">
        <v>45693</v>
      </c>
    </row>
    <row r="467" spans="1:3">
      <c r="A467" s="74">
        <v>2025</v>
      </c>
      <c r="B467" s="74" t="s">
        <v>317</v>
      </c>
      <c r="C467" s="28">
        <v>45694</v>
      </c>
    </row>
    <row r="468" spans="1:3">
      <c r="A468" s="74">
        <v>2025</v>
      </c>
      <c r="B468" s="74" t="s">
        <v>317</v>
      </c>
      <c r="C468" s="28">
        <v>45695</v>
      </c>
    </row>
    <row r="469" spans="1:3">
      <c r="A469" s="74">
        <v>2025</v>
      </c>
      <c r="B469" s="74" t="s">
        <v>317</v>
      </c>
      <c r="C469" s="28">
        <v>45696</v>
      </c>
    </row>
    <row r="470" spans="1:3">
      <c r="A470" s="74">
        <v>2025</v>
      </c>
      <c r="B470" s="74" t="s">
        <v>317</v>
      </c>
      <c r="C470" s="28">
        <v>45697</v>
      </c>
    </row>
    <row r="471" spans="1:3">
      <c r="A471" s="74">
        <v>2025</v>
      </c>
      <c r="B471" s="74" t="s">
        <v>317</v>
      </c>
      <c r="C471" s="28">
        <v>45698</v>
      </c>
    </row>
    <row r="472" spans="1:3">
      <c r="A472" s="74">
        <v>2025</v>
      </c>
      <c r="B472" s="74" t="s">
        <v>317</v>
      </c>
      <c r="C472" s="28">
        <v>45699</v>
      </c>
    </row>
    <row r="473" spans="1:3">
      <c r="A473" s="74">
        <v>2025</v>
      </c>
      <c r="B473" s="74" t="s">
        <v>317</v>
      </c>
      <c r="C473" s="28">
        <v>45700</v>
      </c>
    </row>
    <row r="474" spans="1:3">
      <c r="A474" s="74">
        <v>2025</v>
      </c>
      <c r="B474" s="74" t="s">
        <v>317</v>
      </c>
      <c r="C474" s="28">
        <v>45701</v>
      </c>
    </row>
    <row r="475" spans="1:3">
      <c r="A475" s="74">
        <v>2025</v>
      </c>
      <c r="B475" s="74" t="s">
        <v>317</v>
      </c>
      <c r="C475" s="28">
        <v>45702</v>
      </c>
    </row>
    <row r="476" spans="1:3">
      <c r="A476" s="74">
        <v>2025</v>
      </c>
      <c r="B476" s="74" t="s">
        <v>317</v>
      </c>
      <c r="C476" s="28">
        <v>45703</v>
      </c>
    </row>
    <row r="477" spans="1:3">
      <c r="A477" s="74">
        <v>2025</v>
      </c>
      <c r="B477" s="74" t="s">
        <v>317</v>
      </c>
      <c r="C477" s="28">
        <v>45704</v>
      </c>
    </row>
    <row r="478" spans="1:3">
      <c r="A478" s="74">
        <v>2025</v>
      </c>
      <c r="B478" s="74" t="s">
        <v>317</v>
      </c>
      <c r="C478" s="28">
        <v>45705</v>
      </c>
    </row>
    <row r="479" spans="1:3">
      <c r="A479" s="74">
        <v>2025</v>
      </c>
      <c r="B479" s="74" t="s">
        <v>317</v>
      </c>
      <c r="C479" s="28">
        <v>45706</v>
      </c>
    </row>
    <row r="480" spans="1:3">
      <c r="A480" s="74">
        <v>2025</v>
      </c>
      <c r="B480" s="74" t="s">
        <v>317</v>
      </c>
      <c r="C480" s="28">
        <v>45707</v>
      </c>
    </row>
    <row r="481" spans="1:3">
      <c r="A481" s="74">
        <v>2025</v>
      </c>
      <c r="B481" s="74" t="s">
        <v>317</v>
      </c>
      <c r="C481" s="28">
        <v>45708</v>
      </c>
    </row>
    <row r="482" spans="1:3">
      <c r="A482" s="74">
        <v>2025</v>
      </c>
      <c r="B482" s="74" t="s">
        <v>317</v>
      </c>
      <c r="C482" s="28">
        <v>45709</v>
      </c>
    </row>
    <row r="483" spans="1:3">
      <c r="A483" s="74">
        <v>2025</v>
      </c>
      <c r="B483" s="74" t="s">
        <v>317</v>
      </c>
      <c r="C483" s="28">
        <v>45710</v>
      </c>
    </row>
    <row r="484" spans="1:3">
      <c r="A484" s="74">
        <v>2025</v>
      </c>
      <c r="B484" s="74" t="s">
        <v>317</v>
      </c>
      <c r="C484" s="28">
        <v>45711</v>
      </c>
    </row>
    <row r="485" spans="1:3">
      <c r="A485" s="74">
        <v>2025</v>
      </c>
      <c r="B485" s="74" t="s">
        <v>317</v>
      </c>
      <c r="C485" s="28">
        <v>45712</v>
      </c>
    </row>
    <row r="486" spans="1:3">
      <c r="A486" s="74">
        <v>2025</v>
      </c>
      <c r="B486" s="74" t="s">
        <v>317</v>
      </c>
      <c r="C486" s="28">
        <v>45713</v>
      </c>
    </row>
    <row r="487" spans="1:3">
      <c r="A487" s="74">
        <v>2025</v>
      </c>
      <c r="B487" s="74" t="s">
        <v>317</v>
      </c>
      <c r="C487" s="28">
        <v>45714</v>
      </c>
    </row>
    <row r="488" spans="1:3">
      <c r="A488" s="74">
        <v>2025</v>
      </c>
      <c r="B488" s="74" t="s">
        <v>317</v>
      </c>
      <c r="C488" s="28">
        <v>45715</v>
      </c>
    </row>
    <row r="489" spans="1:3">
      <c r="A489" s="74">
        <v>2025</v>
      </c>
      <c r="B489" s="74" t="s">
        <v>317</v>
      </c>
      <c r="C489" s="28">
        <v>45716</v>
      </c>
    </row>
    <row r="490" spans="1:3">
      <c r="A490" s="74">
        <v>2025</v>
      </c>
      <c r="B490" s="74" t="s">
        <v>318</v>
      </c>
      <c r="C490" s="28">
        <v>45717</v>
      </c>
    </row>
    <row r="491" spans="1:3">
      <c r="A491" s="74">
        <v>2025</v>
      </c>
      <c r="B491" s="74" t="s">
        <v>318</v>
      </c>
      <c r="C491" s="28">
        <v>45718</v>
      </c>
    </row>
    <row r="492" spans="1:3">
      <c r="A492" s="74">
        <v>2025</v>
      </c>
      <c r="B492" s="74" t="s">
        <v>318</v>
      </c>
      <c r="C492" s="28">
        <v>45719</v>
      </c>
    </row>
    <row r="493" spans="1:3">
      <c r="A493" s="74">
        <v>2025</v>
      </c>
      <c r="B493" s="74" t="s">
        <v>318</v>
      </c>
      <c r="C493" s="28">
        <v>45720</v>
      </c>
    </row>
    <row r="494" spans="1:3">
      <c r="A494" s="74">
        <v>2025</v>
      </c>
      <c r="B494" s="74" t="s">
        <v>318</v>
      </c>
      <c r="C494" s="28">
        <v>45721</v>
      </c>
    </row>
    <row r="495" spans="1:3">
      <c r="A495" s="74">
        <v>2025</v>
      </c>
      <c r="B495" s="74" t="s">
        <v>318</v>
      </c>
      <c r="C495" s="28">
        <v>45722</v>
      </c>
    </row>
    <row r="496" spans="1:3">
      <c r="A496" s="74">
        <v>2025</v>
      </c>
      <c r="B496" s="74" t="s">
        <v>318</v>
      </c>
      <c r="C496" s="28">
        <v>45723</v>
      </c>
    </row>
    <row r="497" spans="1:3">
      <c r="A497" s="74">
        <v>2025</v>
      </c>
      <c r="B497" s="74" t="s">
        <v>318</v>
      </c>
      <c r="C497" s="28">
        <v>45724</v>
      </c>
    </row>
    <row r="498" spans="1:3">
      <c r="A498" s="74">
        <v>2025</v>
      </c>
      <c r="B498" s="74" t="s">
        <v>318</v>
      </c>
      <c r="C498" s="28">
        <v>45725</v>
      </c>
    </row>
    <row r="499" spans="1:3">
      <c r="A499" s="74">
        <v>2025</v>
      </c>
      <c r="B499" s="74" t="s">
        <v>318</v>
      </c>
      <c r="C499" s="28">
        <v>45726</v>
      </c>
    </row>
    <row r="500" spans="1:3">
      <c r="A500" s="74">
        <v>2025</v>
      </c>
      <c r="B500" s="74" t="s">
        <v>318</v>
      </c>
      <c r="C500" s="28">
        <v>45727</v>
      </c>
    </row>
  </sheetData>
  <mergeCells count="1">
    <mergeCell ref="B1:C1"/>
  </mergeCells>
  <hyperlinks>
    <hyperlink ref="B1:C1" location="Sommaire!A1" display="Sommaire "/>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pageSetUpPr fitToPage="1"/>
  </sheetPr>
  <dimension ref="A1:R33"/>
  <sheetViews>
    <sheetView showGridLines="0" zoomScaleNormal="100" workbookViewId="0">
      <selection activeCell="H26" sqref="H26"/>
    </sheetView>
  </sheetViews>
  <sheetFormatPr baseColWidth="10" defaultColWidth="9.140625" defaultRowHeight="19.5" customHeight="1"/>
  <cols>
    <col min="1" max="1" width="3.7109375" style="35" customWidth="1"/>
    <col min="2" max="2" width="15.5703125" style="35" customWidth="1"/>
    <col min="3" max="3" width="39" style="35" customWidth="1"/>
    <col min="4" max="4" width="13.28515625" style="35" customWidth="1"/>
    <col min="5" max="5" width="12.28515625" style="35" hidden="1" customWidth="1"/>
    <col min="6" max="6" width="12.5703125" style="35" customWidth="1"/>
    <col min="7" max="7" width="11.28515625" style="35" customWidth="1"/>
    <col min="8" max="11" width="9.140625" style="35"/>
    <col min="12" max="12" width="10.7109375" style="35" customWidth="1"/>
    <col min="13" max="13" width="10.28515625" style="35" customWidth="1"/>
    <col min="14" max="14" width="9.5703125" style="35" customWidth="1"/>
    <col min="15" max="16384" width="9.140625" style="35"/>
  </cols>
  <sheetData>
    <row r="1" spans="1:18" s="3" customFormat="1" ht="22.5">
      <c r="A1" s="332" t="s">
        <v>191</v>
      </c>
      <c r="B1" s="332"/>
      <c r="C1" s="22"/>
      <c r="E1" s="22"/>
      <c r="F1" s="22"/>
      <c r="G1" s="17"/>
      <c r="H1" s="17"/>
      <c r="I1" s="17"/>
      <c r="J1" s="17"/>
      <c r="K1" s="17"/>
      <c r="M1" s="18"/>
      <c r="N1" s="18"/>
      <c r="O1" s="18"/>
      <c r="Q1" s="18"/>
      <c r="R1" s="18"/>
    </row>
    <row r="2" spans="1:18" s="33" customFormat="1" ht="19.5" customHeight="1">
      <c r="B2" s="34" t="s">
        <v>133</v>
      </c>
    </row>
    <row r="3" spans="1:18" ht="28.5" customHeight="1">
      <c r="B3" s="36" t="s">
        <v>134</v>
      </c>
    </row>
    <row r="8" spans="1:18" ht="19.5" customHeight="1">
      <c r="F8" s="37"/>
    </row>
    <row r="9" spans="1:18" ht="19.5" customHeight="1">
      <c r="F9" s="37"/>
    </row>
    <row r="10" spans="1:18" ht="19.5" customHeight="1">
      <c r="F10" s="37"/>
    </row>
    <row r="11" spans="1:18" ht="19.5" customHeight="1">
      <c r="F11" s="37"/>
    </row>
    <row r="12" spans="1:18" ht="19.5" customHeight="1">
      <c r="F12" s="37"/>
    </row>
    <row r="13" spans="1:18" ht="19.5" customHeight="1">
      <c r="F13" s="37"/>
    </row>
    <row r="14" spans="1:18" ht="19.5" customHeight="1">
      <c r="F14" s="37"/>
      <c r="I14" s="38"/>
      <c r="K14" s="38"/>
      <c r="M14" s="38"/>
      <c r="N14" s="39"/>
    </row>
    <row r="15" spans="1:18" ht="19.5" customHeight="1">
      <c r="F15" s="37"/>
      <c r="I15" s="38"/>
      <c r="K15" s="38"/>
      <c r="M15" s="38"/>
      <c r="N15" s="39"/>
    </row>
    <row r="16" spans="1:18" ht="19.5" customHeight="1">
      <c r="F16" s="37"/>
      <c r="I16" s="38"/>
      <c r="K16" s="38"/>
      <c r="M16" s="38"/>
      <c r="N16" s="39"/>
    </row>
    <row r="17" spans="2:14" ht="19.5" customHeight="1">
      <c r="F17" s="37"/>
      <c r="I17" s="38"/>
      <c r="K17" s="38"/>
      <c r="M17" s="38"/>
      <c r="N17" s="39"/>
    </row>
    <row r="18" spans="2:14" ht="19.5" customHeight="1" thickBot="1">
      <c r="I18" s="38"/>
      <c r="K18" s="38"/>
      <c r="M18" s="38"/>
      <c r="N18" s="39"/>
    </row>
    <row r="19" spans="2:14" s="33" customFormat="1" ht="24" customHeight="1" thickTop="1">
      <c r="B19" s="40" t="s">
        <v>135</v>
      </c>
      <c r="C19" s="41"/>
      <c r="D19" s="42"/>
      <c r="I19" s="43"/>
      <c r="K19" s="43"/>
      <c r="M19" s="43"/>
      <c r="N19" s="44"/>
    </row>
    <row r="20" spans="2:14" ht="24" customHeight="1">
      <c r="B20" s="29" t="s">
        <v>136</v>
      </c>
      <c r="C20" s="29" t="s">
        <v>137</v>
      </c>
      <c r="D20" s="33" t="s">
        <v>138</v>
      </c>
      <c r="E20" s="35" t="s">
        <v>139</v>
      </c>
      <c r="I20" s="38"/>
      <c r="K20" s="38"/>
      <c r="L20" s="37"/>
      <c r="M20" s="38"/>
      <c r="N20" s="39"/>
    </row>
    <row r="21" spans="2:14" ht="19.5" customHeight="1">
      <c r="B21" s="31">
        <v>45199</v>
      </c>
      <c r="C21" s="29" t="s">
        <v>353</v>
      </c>
      <c r="D21" s="35">
        <v>25</v>
      </c>
      <c r="E21" s="35">
        <f>1</f>
        <v>1</v>
      </c>
      <c r="I21" s="38"/>
      <c r="K21" s="38"/>
      <c r="M21" s="38"/>
      <c r="N21" s="39"/>
    </row>
    <row r="22" spans="2:14" ht="19.5" customHeight="1">
      <c r="B22" s="31">
        <v>45170</v>
      </c>
      <c r="C22" s="29" t="s">
        <v>141</v>
      </c>
      <c r="D22" s="35">
        <v>10</v>
      </c>
      <c r="E22" s="35">
        <f>1</f>
        <v>1</v>
      </c>
      <c r="I22" s="38"/>
      <c r="K22" s="38"/>
      <c r="L22" s="37"/>
      <c r="M22" s="38"/>
      <c r="N22" s="39"/>
    </row>
    <row r="23" spans="2:14" ht="19.5" customHeight="1">
      <c r="B23" s="31">
        <v>45199</v>
      </c>
      <c r="C23" s="29" t="s">
        <v>140</v>
      </c>
      <c r="D23" s="114"/>
      <c r="E23" s="45">
        <f>1</f>
        <v>1</v>
      </c>
      <c r="I23" s="38"/>
      <c r="K23" s="38"/>
      <c r="L23" s="37"/>
      <c r="M23" s="38"/>
      <c r="N23" s="39"/>
    </row>
    <row r="24" spans="2:14" ht="19.5" customHeight="1">
      <c r="B24" s="31">
        <v>45184</v>
      </c>
      <c r="C24" s="29" t="s">
        <v>142</v>
      </c>
      <c r="D24" s="35">
        <v>-10</v>
      </c>
      <c r="E24" s="35">
        <f>1</f>
        <v>1</v>
      </c>
      <c r="I24" s="38"/>
      <c r="K24" s="38"/>
      <c r="M24" s="38"/>
      <c r="N24" s="39"/>
    </row>
    <row r="25" spans="2:14" ht="19.5" customHeight="1">
      <c r="B25" s="31">
        <v>45243</v>
      </c>
      <c r="C25" s="29" t="s">
        <v>143</v>
      </c>
      <c r="D25" s="35">
        <v>15</v>
      </c>
      <c r="E25" s="35">
        <f>1</f>
        <v>1</v>
      </c>
      <c r="I25" s="38"/>
      <c r="K25" s="38"/>
      <c r="M25" s="38"/>
      <c r="N25" s="39"/>
    </row>
    <row r="26" spans="2:14" ht="19.5" customHeight="1">
      <c r="B26" s="31">
        <v>45245</v>
      </c>
      <c r="C26" s="29" t="s">
        <v>144</v>
      </c>
      <c r="D26" s="35">
        <v>-15</v>
      </c>
      <c r="E26" s="35">
        <f>1</f>
        <v>1</v>
      </c>
      <c r="I26" s="38"/>
      <c r="K26" s="38"/>
      <c r="M26" s="38"/>
      <c r="N26" s="39"/>
    </row>
    <row r="27" spans="2:14" ht="19.5" customHeight="1">
      <c r="B27" s="31">
        <v>45306</v>
      </c>
      <c r="C27" s="29" t="s">
        <v>145</v>
      </c>
      <c r="D27" s="35">
        <v>15</v>
      </c>
      <c r="E27" s="35">
        <f>1</f>
        <v>1</v>
      </c>
      <c r="I27" s="38"/>
      <c r="K27" s="38"/>
      <c r="M27" s="38"/>
      <c r="N27" s="39"/>
    </row>
    <row r="28" spans="2:14" ht="19.5" customHeight="1">
      <c r="B28" s="31">
        <v>45337</v>
      </c>
      <c r="C28" s="29" t="s">
        <v>146</v>
      </c>
      <c r="D28" s="35">
        <v>-15</v>
      </c>
      <c r="E28" s="35">
        <f>1</f>
        <v>1</v>
      </c>
      <c r="I28" s="38"/>
      <c r="K28" s="38"/>
      <c r="M28" s="38"/>
      <c r="N28" s="39"/>
    </row>
    <row r="29" spans="2:14" ht="19.5" customHeight="1">
      <c r="B29" s="31">
        <v>45352</v>
      </c>
      <c r="C29" s="29" t="s">
        <v>147</v>
      </c>
      <c r="D29" s="35">
        <v>15</v>
      </c>
      <c r="E29" s="45">
        <f>1</f>
        <v>1</v>
      </c>
    </row>
    <row r="30" spans="2:14" ht="19.5" customHeight="1">
      <c r="B30" s="31" t="s">
        <v>354</v>
      </c>
      <c r="C30" s="29" t="s">
        <v>148</v>
      </c>
      <c r="D30" s="35">
        <v>-20</v>
      </c>
      <c r="E30" s="45">
        <f>1</f>
        <v>1</v>
      </c>
    </row>
    <row r="31" spans="2:14" ht="19.5" customHeight="1">
      <c r="B31" s="31">
        <v>45337</v>
      </c>
      <c r="C31" s="29" t="s">
        <v>149</v>
      </c>
      <c r="D31" s="35">
        <v>20</v>
      </c>
      <c r="E31" s="45">
        <f>1</f>
        <v>1</v>
      </c>
      <c r="H31" s="46"/>
    </row>
    <row r="32" spans="2:14" ht="19.5" customHeight="1">
      <c r="B32" s="31">
        <v>45366</v>
      </c>
      <c r="C32" s="29" t="s">
        <v>150</v>
      </c>
      <c r="D32" s="35">
        <v>-15</v>
      </c>
      <c r="E32" s="45">
        <f>1</f>
        <v>1</v>
      </c>
    </row>
    <row r="33" spans="2:5" ht="19.5" customHeight="1">
      <c r="B33" s="31">
        <v>45382</v>
      </c>
      <c r="C33" s="29" t="s">
        <v>152</v>
      </c>
      <c r="D33" s="35">
        <v>15</v>
      </c>
      <c r="E33" s="45">
        <f>1</f>
        <v>1</v>
      </c>
    </row>
  </sheetData>
  <mergeCells count="1">
    <mergeCell ref="A1:B1"/>
  </mergeCells>
  <hyperlinks>
    <hyperlink ref="A1:B1" location="Sommaire!A1" display="Sommaire "/>
  </hyperlinks>
  <pageMargins left="0.7" right="0.7" top="0.75" bottom="0.75" header="0.3" footer="0.3"/>
  <pageSetup scale="78" orientation="landscape" r:id="rId1"/>
  <drawing r:id="rId2"/>
  <legacyDrawing r:id="rId3"/>
  <tableParts count="1">
    <tablePart r:id="rId4"/>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pageSetUpPr fitToPage="1"/>
  </sheetPr>
  <dimension ref="A1:R32"/>
  <sheetViews>
    <sheetView showGridLines="0" topLeftCell="A4" zoomScaleNormal="100" workbookViewId="0">
      <selection activeCell="H26" sqref="H26"/>
    </sheetView>
  </sheetViews>
  <sheetFormatPr baseColWidth="10" defaultColWidth="9.140625" defaultRowHeight="19.5" customHeight="1"/>
  <cols>
    <col min="1" max="1" width="3.7109375" style="35" customWidth="1"/>
    <col min="2" max="2" width="15.5703125" style="35" customWidth="1"/>
    <col min="3" max="3" width="39" style="35" customWidth="1"/>
    <col min="4" max="4" width="13.28515625" style="35" customWidth="1"/>
    <col min="5" max="5" width="12.28515625" style="35" hidden="1" customWidth="1"/>
    <col min="6" max="6" width="12.5703125" style="35" customWidth="1"/>
    <col min="7" max="7" width="11.28515625" style="35" customWidth="1"/>
    <col min="8" max="11" width="9.140625" style="35"/>
    <col min="12" max="12" width="10.7109375" style="35" customWidth="1"/>
    <col min="13" max="13" width="10.28515625" style="35" customWidth="1"/>
    <col min="14" max="14" width="9.5703125" style="35" customWidth="1"/>
    <col min="15" max="16384" width="9.140625" style="35"/>
  </cols>
  <sheetData>
    <row r="1" spans="1:18" s="3" customFormat="1" ht="22.5">
      <c r="A1" s="332" t="s">
        <v>191</v>
      </c>
      <c r="B1" s="332"/>
      <c r="C1" s="22"/>
      <c r="E1" s="22"/>
      <c r="F1" s="22"/>
      <c r="G1" s="17"/>
      <c r="H1" s="17"/>
      <c r="I1" s="17"/>
      <c r="J1" s="17"/>
      <c r="K1" s="17"/>
      <c r="M1" s="18"/>
      <c r="N1" s="18"/>
      <c r="O1" s="18"/>
      <c r="Q1" s="18"/>
      <c r="R1" s="18"/>
    </row>
    <row r="2" spans="1:18" s="33" customFormat="1" ht="19.5" customHeight="1">
      <c r="B2" s="34" t="s">
        <v>133</v>
      </c>
    </row>
    <row r="3" spans="1:18" ht="28.5" customHeight="1">
      <c r="B3" s="36" t="s">
        <v>134</v>
      </c>
    </row>
    <row r="8" spans="1:18" ht="19.5" customHeight="1">
      <c r="F8" s="37"/>
    </row>
    <row r="9" spans="1:18" ht="19.5" customHeight="1">
      <c r="F9" s="37"/>
    </row>
    <row r="10" spans="1:18" ht="19.5" customHeight="1">
      <c r="F10" s="37"/>
    </row>
    <row r="11" spans="1:18" ht="19.5" customHeight="1">
      <c r="F11" s="37"/>
    </row>
    <row r="12" spans="1:18" ht="19.5" customHeight="1">
      <c r="F12" s="37"/>
    </row>
    <row r="13" spans="1:18" ht="19.5" customHeight="1">
      <c r="F13" s="37"/>
    </row>
    <row r="14" spans="1:18" ht="19.5" customHeight="1">
      <c r="F14" s="37"/>
      <c r="I14" s="38"/>
      <c r="K14" s="38"/>
      <c r="M14" s="38"/>
      <c r="N14" s="39"/>
    </row>
    <row r="15" spans="1:18" ht="19.5" customHeight="1">
      <c r="F15" s="37"/>
      <c r="I15" s="38"/>
      <c r="K15" s="38"/>
      <c r="M15" s="38"/>
      <c r="N15" s="39"/>
    </row>
    <row r="16" spans="1:18" ht="19.5" customHeight="1">
      <c r="F16" s="37"/>
      <c r="I16" s="38"/>
      <c r="K16" s="38"/>
      <c r="M16" s="38"/>
      <c r="N16" s="39"/>
    </row>
    <row r="17" spans="2:14" ht="19.5" customHeight="1">
      <c r="F17" s="37"/>
      <c r="I17" s="38"/>
      <c r="K17" s="38"/>
      <c r="M17" s="38"/>
      <c r="N17" s="39"/>
    </row>
    <row r="18" spans="2:14" ht="19.5" customHeight="1" thickBot="1">
      <c r="I18" s="38"/>
      <c r="K18" s="38"/>
      <c r="M18" s="38"/>
      <c r="N18" s="39"/>
    </row>
    <row r="19" spans="2:14" s="33" customFormat="1" ht="24" customHeight="1" thickTop="1">
      <c r="B19" s="40" t="s">
        <v>135</v>
      </c>
      <c r="C19" s="41"/>
      <c r="D19" s="42"/>
      <c r="I19" s="43"/>
      <c r="K19" s="43"/>
      <c r="M19" s="43"/>
      <c r="N19" s="44"/>
    </row>
    <row r="20" spans="2:14" ht="24" customHeight="1">
      <c r="B20" s="29" t="s">
        <v>136</v>
      </c>
      <c r="C20" s="29" t="s">
        <v>137</v>
      </c>
      <c r="D20" s="30" t="s">
        <v>138</v>
      </c>
      <c r="E20" s="35" t="s">
        <v>139</v>
      </c>
      <c r="I20" s="38"/>
      <c r="K20" s="38"/>
      <c r="L20" s="37"/>
      <c r="M20" s="38"/>
      <c r="N20" s="39"/>
    </row>
    <row r="21" spans="2:14" ht="19.5" customHeight="1">
      <c r="B21" s="31">
        <v>45231</v>
      </c>
      <c r="C21" s="29" t="s">
        <v>140</v>
      </c>
      <c r="D21" s="30">
        <v>25</v>
      </c>
      <c r="E21" s="35">
        <f>1</f>
        <v>1</v>
      </c>
      <c r="I21" s="38"/>
      <c r="K21" s="38"/>
      <c r="M21" s="38"/>
      <c r="N21" s="39"/>
    </row>
    <row r="22" spans="2:14" ht="19.5" customHeight="1">
      <c r="B22" s="31">
        <v>45245</v>
      </c>
      <c r="C22" s="29" t="s">
        <v>141</v>
      </c>
      <c r="D22" s="30">
        <v>10</v>
      </c>
      <c r="E22" s="35">
        <f>1</f>
        <v>1</v>
      </c>
      <c r="I22" s="38"/>
      <c r="K22" s="38"/>
      <c r="L22" s="37"/>
      <c r="M22" s="38"/>
      <c r="N22" s="39"/>
    </row>
    <row r="23" spans="2:14" ht="19.5" customHeight="1">
      <c r="B23" s="31">
        <v>44958</v>
      </c>
      <c r="C23" s="29" t="s">
        <v>142</v>
      </c>
      <c r="D23" s="30">
        <v>-10</v>
      </c>
      <c r="E23" s="35">
        <f>1</f>
        <v>1</v>
      </c>
      <c r="I23" s="38"/>
      <c r="K23" s="38"/>
      <c r="M23" s="38"/>
      <c r="N23" s="39"/>
    </row>
    <row r="24" spans="2:14" ht="19.5" customHeight="1">
      <c r="B24" s="31">
        <v>40969</v>
      </c>
      <c r="C24" s="29" t="s">
        <v>143</v>
      </c>
      <c r="D24" s="30">
        <v>15</v>
      </c>
      <c r="E24" s="35">
        <f>1</f>
        <v>1</v>
      </c>
      <c r="I24" s="38"/>
      <c r="K24" s="38"/>
      <c r="M24" s="38"/>
      <c r="N24" s="39"/>
    </row>
    <row r="25" spans="2:14" ht="19.5" customHeight="1">
      <c r="B25" s="31">
        <v>45306</v>
      </c>
      <c r="C25" s="29" t="s">
        <v>144</v>
      </c>
      <c r="D25" s="30">
        <v>-15</v>
      </c>
      <c r="E25" s="35">
        <f>1</f>
        <v>1</v>
      </c>
      <c r="I25" s="38"/>
      <c r="K25" s="38"/>
      <c r="M25" s="38"/>
      <c r="N25" s="39"/>
    </row>
    <row r="26" spans="2:14" ht="19.5" customHeight="1">
      <c r="B26" s="31">
        <v>45337</v>
      </c>
      <c r="C26" s="29" t="s">
        <v>145</v>
      </c>
      <c r="D26" s="30">
        <v>15</v>
      </c>
      <c r="E26" s="35">
        <f>1</f>
        <v>1</v>
      </c>
      <c r="I26" s="38"/>
      <c r="K26" s="38"/>
      <c r="M26" s="38"/>
      <c r="N26" s="39"/>
    </row>
    <row r="27" spans="2:14" ht="19.5" customHeight="1">
      <c r="B27" s="31">
        <v>45337</v>
      </c>
      <c r="C27" s="29" t="s">
        <v>146</v>
      </c>
      <c r="D27" s="30">
        <v>-15</v>
      </c>
      <c r="E27" s="35">
        <f>1</f>
        <v>1</v>
      </c>
      <c r="I27" s="38"/>
      <c r="K27" s="38"/>
      <c r="M27" s="38"/>
      <c r="N27" s="39"/>
    </row>
    <row r="28" spans="2:14" ht="19.5" customHeight="1">
      <c r="B28" s="31">
        <v>45352</v>
      </c>
      <c r="C28" s="29" t="s">
        <v>147</v>
      </c>
      <c r="D28" s="30">
        <v>15</v>
      </c>
      <c r="E28" s="45">
        <f>1</f>
        <v>1</v>
      </c>
    </row>
    <row r="29" spans="2:14" ht="19.5" customHeight="1">
      <c r="B29" s="31">
        <v>45366</v>
      </c>
      <c r="C29" s="29" t="s">
        <v>148</v>
      </c>
      <c r="D29" s="30">
        <v>-20</v>
      </c>
      <c r="E29" s="45">
        <f>1</f>
        <v>1</v>
      </c>
    </row>
    <row r="30" spans="2:14" ht="19.5" customHeight="1">
      <c r="B30" s="31">
        <v>45453</v>
      </c>
      <c r="C30" s="29" t="s">
        <v>149</v>
      </c>
      <c r="D30" s="30">
        <v>20</v>
      </c>
      <c r="E30" s="45">
        <f>1</f>
        <v>1</v>
      </c>
      <c r="H30" s="46"/>
    </row>
    <row r="31" spans="2:14" ht="19.5" customHeight="1">
      <c r="B31" s="31">
        <v>45458</v>
      </c>
      <c r="C31" s="29" t="s">
        <v>150</v>
      </c>
      <c r="D31" s="32">
        <v>-15</v>
      </c>
      <c r="E31" s="45">
        <f>1</f>
        <v>1</v>
      </c>
    </row>
    <row r="32" spans="2:14" ht="19.5" customHeight="1">
      <c r="B32" s="31" t="s">
        <v>151</v>
      </c>
      <c r="C32" s="29" t="s">
        <v>152</v>
      </c>
      <c r="D32" s="32">
        <v>15</v>
      </c>
      <c r="E32" s="45">
        <f>1</f>
        <v>1</v>
      </c>
    </row>
  </sheetData>
  <mergeCells count="1">
    <mergeCell ref="A1:B1"/>
  </mergeCells>
  <hyperlinks>
    <hyperlink ref="A1:B1" location="Sommaire!A1" display="Sommaire "/>
  </hyperlinks>
  <pageMargins left="0.7" right="0.7" top="0.75" bottom="0.75" header="0.3" footer="0.3"/>
  <pageSetup scale="78" orientation="landscape" r:id="rId1"/>
  <drawing r:id="rId2"/>
  <legacyDrawing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workbookViewId="0">
      <selection activeCell="A25" sqref="A25:B25"/>
    </sheetView>
  </sheetViews>
  <sheetFormatPr baseColWidth="10" defaultRowHeight="15"/>
  <cols>
    <col min="1" max="1" width="18" bestFit="1" customWidth="1"/>
    <col min="2" max="2" width="57.85546875" bestFit="1" customWidth="1"/>
    <col min="4" max="4" width="23" customWidth="1"/>
    <col min="5" max="5" width="14.85546875" bestFit="1" customWidth="1"/>
    <col min="6" max="7" width="14.85546875" style="74" customWidth="1"/>
    <col min="8" max="8" width="97.85546875" customWidth="1"/>
  </cols>
  <sheetData>
    <row r="1" spans="1:20" s="3" customFormat="1" ht="22.5">
      <c r="A1" s="333" t="s">
        <v>191</v>
      </c>
      <c r="B1" s="333"/>
      <c r="C1" s="22"/>
      <c r="E1" s="22"/>
      <c r="F1" s="22"/>
      <c r="G1" s="22"/>
      <c r="H1" s="22"/>
      <c r="I1" s="17"/>
      <c r="J1" s="17"/>
      <c r="K1" s="17"/>
      <c r="L1" s="17"/>
      <c r="M1" s="17"/>
      <c r="O1" s="18"/>
      <c r="P1" s="18"/>
      <c r="Q1" s="18"/>
      <c r="S1" s="18"/>
      <c r="T1" s="18"/>
    </row>
    <row r="2" spans="1:20">
      <c r="A2" s="74"/>
      <c r="B2" s="74"/>
      <c r="C2" s="74"/>
      <c r="D2" s="74"/>
    </row>
    <row r="3" spans="1:20" s="74" customFormat="1">
      <c r="A3" s="109" t="s">
        <v>5</v>
      </c>
      <c r="B3" s="109" t="s">
        <v>6</v>
      </c>
      <c r="C3" s="109" t="s">
        <v>43</v>
      </c>
      <c r="D3" s="109" t="s">
        <v>121</v>
      </c>
      <c r="E3" s="109" t="s">
        <v>168</v>
      </c>
      <c r="F3" s="109" t="s">
        <v>330</v>
      </c>
      <c r="G3" s="109" t="s">
        <v>329</v>
      </c>
      <c r="H3" s="109" t="s">
        <v>80</v>
      </c>
    </row>
    <row r="4" spans="1:20">
      <c r="A4" s="70" t="s">
        <v>10</v>
      </c>
      <c r="B4" s="16" t="s">
        <v>33</v>
      </c>
      <c r="C4" s="16" t="s">
        <v>120</v>
      </c>
      <c r="D4" s="16"/>
      <c r="E4" s="68">
        <v>43830</v>
      </c>
      <c r="F4" s="130"/>
      <c r="G4" s="76"/>
      <c r="H4" s="75"/>
    </row>
    <row r="5" spans="1:20">
      <c r="A5" s="70" t="s">
        <v>10</v>
      </c>
      <c r="B5" s="16" t="s">
        <v>34</v>
      </c>
      <c r="C5" s="16" t="s">
        <v>120</v>
      </c>
      <c r="D5" s="16"/>
      <c r="E5" s="69">
        <v>45260</v>
      </c>
      <c r="F5" s="130"/>
      <c r="G5" s="76"/>
      <c r="H5" s="75"/>
    </row>
    <row r="6" spans="1:20">
      <c r="A6" s="70" t="s">
        <v>10</v>
      </c>
      <c r="B6" s="21" t="s">
        <v>18</v>
      </c>
      <c r="C6" s="16" t="s">
        <v>120</v>
      </c>
      <c r="D6" s="16"/>
      <c r="E6" s="68">
        <v>43830</v>
      </c>
      <c r="F6" s="130"/>
      <c r="G6" s="76"/>
      <c r="H6" s="75"/>
    </row>
    <row r="7" spans="1:20">
      <c r="A7" s="70" t="s">
        <v>10</v>
      </c>
      <c r="B7" s="21" t="s">
        <v>19</v>
      </c>
      <c r="C7" s="16" t="s">
        <v>120</v>
      </c>
      <c r="D7" s="16" t="s">
        <v>122</v>
      </c>
      <c r="E7" s="68">
        <v>43830</v>
      </c>
      <c r="F7" s="130"/>
      <c r="G7" s="76"/>
      <c r="H7" s="75"/>
    </row>
    <row r="8" spans="1:20">
      <c r="A8" s="11" t="s">
        <v>169</v>
      </c>
      <c r="B8" s="21" t="s">
        <v>20</v>
      </c>
      <c r="C8" s="16" t="s">
        <v>160</v>
      </c>
      <c r="D8" s="16"/>
      <c r="E8" s="68">
        <v>45291</v>
      </c>
      <c r="F8" s="130"/>
      <c r="G8" s="76"/>
      <c r="H8" s="75"/>
    </row>
    <row r="9" spans="1:20">
      <c r="A9" s="70" t="s">
        <v>10</v>
      </c>
      <c r="B9" s="21" t="s">
        <v>11</v>
      </c>
      <c r="C9" s="16" t="s">
        <v>120</v>
      </c>
      <c r="D9" s="16"/>
      <c r="E9" s="68">
        <v>43830</v>
      </c>
      <c r="F9" s="130"/>
      <c r="G9" s="76"/>
      <c r="H9" s="75"/>
    </row>
    <row r="10" spans="1:20">
      <c r="A10" s="71" t="s">
        <v>65</v>
      </c>
      <c r="B10" s="63" t="s">
        <v>35</v>
      </c>
      <c r="C10" s="67" t="s">
        <v>161</v>
      </c>
      <c r="D10" s="16"/>
      <c r="E10" s="68">
        <v>45291</v>
      </c>
      <c r="F10" s="130"/>
      <c r="G10" s="76"/>
      <c r="H10" s="75"/>
    </row>
    <row r="11" spans="1:20">
      <c r="A11" s="70" t="s">
        <v>10</v>
      </c>
      <c r="B11" s="21" t="s">
        <v>21</v>
      </c>
      <c r="C11" s="16" t="s">
        <v>120</v>
      </c>
      <c r="D11" s="16"/>
      <c r="E11" s="69">
        <v>45199</v>
      </c>
      <c r="F11" s="130"/>
      <c r="G11" s="76"/>
      <c r="H11" s="75"/>
    </row>
    <row r="12" spans="1:20">
      <c r="A12" s="70" t="s">
        <v>10</v>
      </c>
      <c r="B12" s="21" t="s">
        <v>22</v>
      </c>
      <c r="C12" s="16" t="s">
        <v>120</v>
      </c>
      <c r="D12" s="16" t="s">
        <v>123</v>
      </c>
      <c r="E12" s="68">
        <v>43830</v>
      </c>
      <c r="F12" s="130"/>
      <c r="G12" s="76"/>
      <c r="H12" s="75"/>
    </row>
    <row r="13" spans="1:20">
      <c r="A13" s="70" t="s">
        <v>10</v>
      </c>
      <c r="B13" s="21" t="s">
        <v>12</v>
      </c>
      <c r="C13" s="16" t="s">
        <v>120</v>
      </c>
      <c r="D13" s="16"/>
      <c r="E13" s="68">
        <v>43830</v>
      </c>
      <c r="F13" s="130"/>
      <c r="G13" s="76"/>
      <c r="H13" s="75"/>
    </row>
    <row r="14" spans="1:20">
      <c r="A14" s="72" t="s">
        <v>65</v>
      </c>
      <c r="B14" s="63" t="s">
        <v>88</v>
      </c>
      <c r="C14" s="16" t="s">
        <v>120</v>
      </c>
      <c r="D14" s="16"/>
      <c r="E14" s="68">
        <v>45291</v>
      </c>
      <c r="F14" s="130"/>
      <c r="G14" s="76"/>
      <c r="H14" s="75"/>
    </row>
    <row r="15" spans="1:20">
      <c r="A15" s="72" t="s">
        <v>65</v>
      </c>
      <c r="B15" s="63" t="s">
        <v>94</v>
      </c>
      <c r="C15" s="16" t="s">
        <v>120</v>
      </c>
      <c r="D15" s="16"/>
      <c r="E15" s="68">
        <v>45291</v>
      </c>
      <c r="F15" s="130"/>
      <c r="G15" s="76"/>
      <c r="H15" s="75"/>
    </row>
    <row r="16" spans="1:20">
      <c r="A16" s="70" t="s">
        <v>10</v>
      </c>
      <c r="B16" s="21" t="s">
        <v>13</v>
      </c>
      <c r="C16" s="16" t="s">
        <v>120</v>
      </c>
      <c r="D16" s="16"/>
      <c r="E16" s="68">
        <v>43830</v>
      </c>
      <c r="F16" s="130"/>
      <c r="G16" s="76"/>
      <c r="H16" s="75"/>
    </row>
    <row r="17" spans="1:8">
      <c r="A17" s="70" t="s">
        <v>10</v>
      </c>
      <c r="B17" s="63" t="s">
        <v>101</v>
      </c>
      <c r="C17" s="16" t="s">
        <v>120</v>
      </c>
      <c r="D17" s="16" t="s">
        <v>124</v>
      </c>
      <c r="E17" s="68">
        <v>44196</v>
      </c>
      <c r="F17" s="130"/>
      <c r="G17" s="76"/>
      <c r="H17" s="75"/>
    </row>
    <row r="18" spans="1:8">
      <c r="A18" s="70" t="s">
        <v>10</v>
      </c>
      <c r="B18" s="63" t="s">
        <v>97</v>
      </c>
      <c r="C18" s="16" t="s">
        <v>120</v>
      </c>
      <c r="D18" s="16" t="s">
        <v>124</v>
      </c>
      <c r="E18" s="68">
        <v>44196</v>
      </c>
      <c r="F18" s="130"/>
      <c r="G18" s="76"/>
      <c r="H18" s="75"/>
    </row>
    <row r="19" spans="1:8">
      <c r="A19" s="72" t="s">
        <v>65</v>
      </c>
      <c r="B19" s="21" t="s">
        <v>171</v>
      </c>
      <c r="C19" s="16" t="s">
        <v>120</v>
      </c>
      <c r="D19" s="16" t="s">
        <v>164</v>
      </c>
      <c r="E19" s="69">
        <v>45107</v>
      </c>
      <c r="F19" s="130"/>
      <c r="G19" s="76"/>
      <c r="H19" s="75"/>
    </row>
    <row r="20" spans="1:8">
      <c r="A20" s="71" t="s">
        <v>65</v>
      </c>
      <c r="B20" s="63" t="s">
        <v>24</v>
      </c>
      <c r="C20" s="66" t="s">
        <v>162</v>
      </c>
      <c r="D20" s="16"/>
      <c r="E20" s="69">
        <v>44773</v>
      </c>
      <c r="F20" s="130"/>
      <c r="G20" s="76"/>
      <c r="H20" s="75"/>
    </row>
    <row r="21" spans="1:8">
      <c r="A21" s="71" t="s">
        <v>65</v>
      </c>
      <c r="B21" s="63" t="s">
        <v>23</v>
      </c>
      <c r="C21" s="66" t="s">
        <v>162</v>
      </c>
      <c r="D21" s="16"/>
      <c r="E21" s="69">
        <v>45138</v>
      </c>
      <c r="F21" s="130"/>
      <c r="G21" s="76"/>
      <c r="H21" s="75"/>
    </row>
    <row r="22" spans="1:8">
      <c r="A22" s="70" t="s">
        <v>10</v>
      </c>
      <c r="B22" s="21" t="s">
        <v>14</v>
      </c>
      <c r="C22" s="16" t="s">
        <v>120</v>
      </c>
      <c r="D22" s="16"/>
      <c r="E22" s="68">
        <v>45291</v>
      </c>
      <c r="F22" s="130"/>
      <c r="G22" s="76"/>
      <c r="H22" s="75"/>
    </row>
    <row r="23" spans="1:8">
      <c r="A23" s="73" t="s">
        <v>65</v>
      </c>
      <c r="B23" s="16" t="s">
        <v>16</v>
      </c>
      <c r="C23" s="16" t="s">
        <v>120</v>
      </c>
      <c r="D23" s="16"/>
      <c r="E23" s="69">
        <v>44957</v>
      </c>
      <c r="F23" s="130"/>
      <c r="G23" s="76"/>
      <c r="H23" s="75"/>
    </row>
    <row r="24" spans="1:8">
      <c r="A24" s="70" t="s">
        <v>10</v>
      </c>
      <c r="B24" s="21" t="s">
        <v>25</v>
      </c>
      <c r="C24" s="16" t="s">
        <v>120</v>
      </c>
      <c r="D24" s="16" t="s">
        <v>122</v>
      </c>
      <c r="E24" s="69">
        <v>45199</v>
      </c>
      <c r="F24" s="130"/>
      <c r="G24" s="76"/>
      <c r="H24" s="75"/>
    </row>
    <row r="25" spans="1:8">
      <c r="A25" s="70" t="s">
        <v>10</v>
      </c>
      <c r="B25" s="21" t="s">
        <v>1992</v>
      </c>
      <c r="C25" s="16" t="s">
        <v>120</v>
      </c>
      <c r="D25" s="16"/>
      <c r="E25" s="68">
        <v>45291</v>
      </c>
      <c r="F25" s="130"/>
      <c r="G25" s="76"/>
      <c r="H25" s="75"/>
    </row>
    <row r="26" spans="1:8">
      <c r="A26" s="71" t="s">
        <v>65</v>
      </c>
      <c r="B26" s="63" t="s">
        <v>17</v>
      </c>
      <c r="C26" s="66" t="s">
        <v>162</v>
      </c>
      <c r="D26" s="16"/>
      <c r="E26" s="68">
        <v>45291</v>
      </c>
      <c r="F26" s="130"/>
      <c r="G26" s="76"/>
      <c r="H26" s="75"/>
    </row>
    <row r="27" spans="1:8">
      <c r="A27" s="70" t="s">
        <v>10</v>
      </c>
      <c r="B27" s="21" t="s">
        <v>26</v>
      </c>
      <c r="C27" s="16" t="s">
        <v>120</v>
      </c>
      <c r="D27" s="16" t="s">
        <v>123</v>
      </c>
      <c r="E27" s="68">
        <v>43830</v>
      </c>
      <c r="F27" s="130"/>
      <c r="G27" s="76"/>
      <c r="H27" s="75"/>
    </row>
    <row r="28" spans="1:8">
      <c r="A28" s="70" t="s">
        <v>10</v>
      </c>
      <c r="B28" s="21" t="s">
        <v>27</v>
      </c>
      <c r="C28" s="16" t="s">
        <v>120</v>
      </c>
      <c r="D28" s="16"/>
      <c r="E28" s="68">
        <v>43830</v>
      </c>
      <c r="F28" s="130"/>
      <c r="G28" s="76"/>
      <c r="H28" s="75"/>
    </row>
    <row r="29" spans="1:8">
      <c r="A29" s="70" t="s">
        <v>10</v>
      </c>
      <c r="B29" s="21" t="s">
        <v>28</v>
      </c>
      <c r="C29" s="16" t="s">
        <v>120</v>
      </c>
      <c r="D29" s="16"/>
      <c r="E29" s="68">
        <v>45291</v>
      </c>
      <c r="F29" s="130"/>
      <c r="G29" s="76"/>
      <c r="H29" s="75"/>
    </row>
    <row r="30" spans="1:8">
      <c r="A30" s="70" t="s">
        <v>10</v>
      </c>
      <c r="B30" s="64" t="s">
        <v>99</v>
      </c>
      <c r="C30" s="16" t="s">
        <v>120</v>
      </c>
      <c r="D30" s="16" t="s">
        <v>124</v>
      </c>
      <c r="E30" s="68">
        <v>44196</v>
      </c>
      <c r="F30" s="130"/>
      <c r="G30" s="76"/>
      <c r="H30" s="75"/>
    </row>
    <row r="31" spans="1:8">
      <c r="A31" s="70" t="s">
        <v>10</v>
      </c>
      <c r="B31" s="21" t="s">
        <v>29</v>
      </c>
      <c r="C31" s="16" t="s">
        <v>120</v>
      </c>
      <c r="D31" s="16"/>
      <c r="E31" s="68">
        <v>45291</v>
      </c>
      <c r="F31" s="130"/>
      <c r="G31" s="76"/>
      <c r="H31" s="75"/>
    </row>
    <row r="32" spans="1:8">
      <c r="A32" s="71" t="s">
        <v>65</v>
      </c>
      <c r="B32" s="63" t="s">
        <v>166</v>
      </c>
      <c r="C32" s="67" t="s">
        <v>161</v>
      </c>
      <c r="D32" s="16"/>
      <c r="E32" s="68">
        <v>45291</v>
      </c>
      <c r="F32" s="130"/>
      <c r="G32" s="76"/>
      <c r="H32" s="75"/>
    </row>
    <row r="33" spans="1:8">
      <c r="A33" s="70" t="s">
        <v>10</v>
      </c>
      <c r="B33" s="21" t="s">
        <v>30</v>
      </c>
      <c r="C33" s="16" t="s">
        <v>120</v>
      </c>
      <c r="D33" s="16" t="s">
        <v>123</v>
      </c>
      <c r="E33" s="68">
        <v>43830</v>
      </c>
      <c r="F33" s="130"/>
      <c r="G33" s="76"/>
      <c r="H33" s="75"/>
    </row>
    <row r="34" spans="1:8">
      <c r="A34" s="72" t="s">
        <v>65</v>
      </c>
      <c r="B34" s="21" t="s">
        <v>165</v>
      </c>
      <c r="C34" s="16" t="s">
        <v>120</v>
      </c>
      <c r="D34" s="16" t="s">
        <v>163</v>
      </c>
      <c r="E34" s="69">
        <v>45107</v>
      </c>
      <c r="F34" s="130"/>
      <c r="G34" s="76"/>
      <c r="H34" s="75"/>
    </row>
    <row r="35" spans="1:8">
      <c r="A35" s="70" t="s">
        <v>10</v>
      </c>
      <c r="B35" s="21" t="s">
        <v>31</v>
      </c>
      <c r="C35" s="16" t="s">
        <v>120</v>
      </c>
      <c r="D35" s="16"/>
      <c r="E35" s="68">
        <v>43830</v>
      </c>
      <c r="F35" s="130"/>
      <c r="G35" s="76"/>
      <c r="H35" s="75"/>
    </row>
  </sheetData>
  <autoFilter ref="A3:T35"/>
  <mergeCells count="1">
    <mergeCell ref="A1:B1"/>
  </mergeCells>
  <dataValidations count="1">
    <dataValidation type="list" allowBlank="1" showInputMessage="1" showErrorMessage="1" sqref="A25">
      <formula1>Entite</formula1>
    </dataValidation>
  </dataValidations>
  <hyperlinks>
    <hyperlink ref="A1:B1" location="Sommaire!A1" display="Sommaire "/>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9"/>
  <sheetViews>
    <sheetView topLeftCell="A3" workbookViewId="0">
      <selection activeCell="A25" sqref="A25"/>
    </sheetView>
  </sheetViews>
  <sheetFormatPr baseColWidth="10" defaultRowHeight="15"/>
  <cols>
    <col min="1" max="1" width="57.85546875" bestFit="1" customWidth="1"/>
  </cols>
  <sheetData>
    <row r="1" spans="1:19" s="3" customFormat="1" ht="22.5">
      <c r="A1" s="333" t="s">
        <v>191</v>
      </c>
      <c r="B1" s="333"/>
      <c r="C1" s="22"/>
      <c r="E1" s="22"/>
      <c r="F1" s="22"/>
      <c r="G1" s="17"/>
      <c r="H1" s="17"/>
      <c r="I1" s="17"/>
      <c r="J1" s="17"/>
      <c r="K1" s="17"/>
      <c r="M1" s="18"/>
      <c r="N1" s="18"/>
      <c r="O1" s="18"/>
      <c r="Q1" s="18"/>
      <c r="R1" s="18"/>
    </row>
    <row r="3" spans="1:19" s="115" customFormat="1" ht="92.25" customHeight="1">
      <c r="A3" s="112" t="s">
        <v>6</v>
      </c>
      <c r="B3" s="143" t="s">
        <v>197</v>
      </c>
      <c r="C3" s="146" t="s">
        <v>198</v>
      </c>
      <c r="D3" s="145" t="s">
        <v>393</v>
      </c>
      <c r="E3" s="145" t="s">
        <v>396</v>
      </c>
      <c r="F3" s="145" t="s">
        <v>394</v>
      </c>
      <c r="G3" s="145" t="s">
        <v>395</v>
      </c>
      <c r="H3" s="145" t="s">
        <v>397</v>
      </c>
      <c r="I3" s="145"/>
      <c r="J3" s="145"/>
      <c r="K3" s="143"/>
      <c r="L3" s="144"/>
      <c r="M3" s="144"/>
      <c r="N3" s="144"/>
      <c r="O3" s="144"/>
      <c r="P3" s="144"/>
      <c r="Q3" s="144"/>
      <c r="R3" s="144"/>
      <c r="S3" s="144"/>
    </row>
    <row r="4" spans="1:19">
      <c r="A4" s="16" t="s">
        <v>33</v>
      </c>
      <c r="B4" s="16"/>
      <c r="C4" s="16"/>
      <c r="D4" s="16"/>
      <c r="E4" s="16"/>
      <c r="F4" s="16"/>
      <c r="G4" s="16"/>
      <c r="H4" s="16"/>
      <c r="I4" s="16"/>
      <c r="J4" s="16"/>
      <c r="K4" s="16"/>
    </row>
    <row r="5" spans="1:19">
      <c r="A5" s="16" t="s">
        <v>34</v>
      </c>
      <c r="B5" s="16"/>
      <c r="C5" s="16"/>
      <c r="D5" s="16"/>
      <c r="E5" s="16"/>
      <c r="F5" s="16"/>
      <c r="G5" s="16"/>
      <c r="H5" s="16"/>
      <c r="I5" s="16"/>
      <c r="J5" s="16"/>
      <c r="K5" s="16"/>
      <c r="M5" s="74"/>
      <c r="N5" s="74"/>
    </row>
    <row r="6" spans="1:19">
      <c r="A6" s="21" t="s">
        <v>18</v>
      </c>
      <c r="B6" s="21"/>
      <c r="C6" s="21"/>
      <c r="D6" s="21"/>
      <c r="E6" s="21"/>
      <c r="F6" s="21"/>
      <c r="G6" s="21"/>
      <c r="H6" s="21"/>
      <c r="I6" s="21"/>
      <c r="J6" s="21"/>
      <c r="K6" s="21"/>
      <c r="M6" s="74"/>
      <c r="N6" s="74"/>
    </row>
    <row r="7" spans="1:19">
      <c r="A7" s="21" t="s">
        <v>19</v>
      </c>
      <c r="B7" s="21"/>
      <c r="C7" s="21"/>
      <c r="D7" s="21"/>
      <c r="E7" s="21"/>
      <c r="F7" s="21"/>
      <c r="G7" s="21"/>
      <c r="H7" s="21"/>
      <c r="I7" s="21"/>
      <c r="J7" s="21"/>
      <c r="K7" s="21"/>
      <c r="M7" s="74"/>
      <c r="N7" s="74"/>
    </row>
    <row r="8" spans="1:19">
      <c r="A8" s="21" t="s">
        <v>20</v>
      </c>
      <c r="B8" s="21"/>
      <c r="C8" s="21"/>
      <c r="D8" s="21"/>
      <c r="E8" s="21"/>
      <c r="F8" s="21"/>
      <c r="G8" s="21"/>
      <c r="H8" s="21"/>
      <c r="I8" s="21"/>
      <c r="J8" s="21"/>
      <c r="K8" s="21"/>
      <c r="M8" s="74"/>
      <c r="N8" s="74"/>
    </row>
    <row r="9" spans="1:19">
      <c r="A9" s="21" t="s">
        <v>11</v>
      </c>
      <c r="B9" s="21"/>
      <c r="C9" s="21"/>
      <c r="D9" s="21"/>
      <c r="E9" s="21"/>
      <c r="F9" s="21"/>
      <c r="G9" s="21"/>
      <c r="H9" s="21"/>
      <c r="I9" s="21"/>
      <c r="J9" s="21"/>
      <c r="K9" s="21"/>
      <c r="M9" s="74"/>
      <c r="N9" s="74"/>
    </row>
    <row r="10" spans="1:19">
      <c r="A10" s="63" t="s">
        <v>35</v>
      </c>
      <c r="B10" s="63"/>
      <c r="C10" s="63"/>
      <c r="D10" s="63"/>
      <c r="E10" s="63"/>
      <c r="F10" s="63"/>
      <c r="G10" s="63"/>
      <c r="H10" s="63"/>
      <c r="I10" s="63"/>
      <c r="J10" s="63"/>
      <c r="K10" s="63"/>
      <c r="M10" s="74"/>
      <c r="N10" s="74"/>
    </row>
    <row r="11" spans="1:19">
      <c r="A11" s="21" t="s">
        <v>21</v>
      </c>
      <c r="B11" s="21"/>
      <c r="C11" s="21"/>
      <c r="D11" s="21"/>
      <c r="E11" s="21"/>
      <c r="F11" s="21"/>
      <c r="G11" s="21"/>
      <c r="H11" s="21"/>
      <c r="I11" s="21"/>
      <c r="J11" s="21"/>
      <c r="K11" s="21"/>
    </row>
    <row r="12" spans="1:19">
      <c r="A12" s="21" t="s">
        <v>22</v>
      </c>
      <c r="B12" s="21"/>
      <c r="C12" s="21"/>
      <c r="D12" s="21"/>
      <c r="E12" s="21"/>
      <c r="F12" s="21"/>
      <c r="G12" s="21"/>
      <c r="H12" s="21"/>
      <c r="I12" s="21"/>
      <c r="J12" s="21"/>
      <c r="K12" s="21"/>
    </row>
    <row r="13" spans="1:19">
      <c r="A13" s="21" t="s">
        <v>12</v>
      </c>
      <c r="B13" s="21"/>
      <c r="C13" s="21"/>
      <c r="D13" s="21"/>
      <c r="E13" s="21"/>
      <c r="F13" s="21"/>
      <c r="G13" s="21"/>
      <c r="H13" s="21"/>
      <c r="I13" s="21"/>
      <c r="J13" s="21"/>
      <c r="K13" s="21"/>
    </row>
    <row r="14" spans="1:19">
      <c r="A14" s="63" t="s">
        <v>88</v>
      </c>
      <c r="B14" s="63"/>
      <c r="C14" s="63"/>
      <c r="D14" s="63"/>
      <c r="E14" s="63"/>
      <c r="F14" s="63"/>
      <c r="G14" s="63"/>
      <c r="H14" s="63"/>
      <c r="I14" s="63"/>
      <c r="J14" s="63"/>
      <c r="K14" s="63"/>
    </row>
    <row r="15" spans="1:19">
      <c r="A15" s="63" t="s">
        <v>94</v>
      </c>
      <c r="B15" s="63"/>
      <c r="C15" s="63"/>
      <c r="D15" s="63"/>
      <c r="E15" s="63"/>
      <c r="F15" s="63"/>
      <c r="G15" s="63"/>
      <c r="H15" s="63"/>
      <c r="I15" s="63"/>
      <c r="J15" s="63"/>
      <c r="K15" s="63"/>
    </row>
    <row r="16" spans="1:19">
      <c r="A16" s="21" t="s">
        <v>13</v>
      </c>
      <c r="B16" s="21"/>
      <c r="C16" s="21"/>
      <c r="D16" s="21"/>
      <c r="E16" s="21"/>
      <c r="F16" s="21"/>
      <c r="G16" s="21"/>
      <c r="H16" s="21"/>
      <c r="I16" s="21"/>
      <c r="J16" s="21"/>
      <c r="K16" s="21"/>
    </row>
    <row r="17" spans="1:11">
      <c r="A17" s="63" t="s">
        <v>101</v>
      </c>
      <c r="B17" s="63"/>
      <c r="C17" s="63"/>
      <c r="D17" s="63"/>
      <c r="E17" s="63"/>
      <c r="F17" s="63"/>
      <c r="G17" s="63"/>
      <c r="H17" s="63"/>
      <c r="I17" s="63"/>
      <c r="J17" s="63"/>
      <c r="K17" s="63"/>
    </row>
    <row r="18" spans="1:11">
      <c r="A18" s="63" t="s">
        <v>97</v>
      </c>
      <c r="B18" s="63"/>
      <c r="C18" s="63"/>
      <c r="D18" s="63"/>
      <c r="E18" s="63"/>
      <c r="F18" s="63"/>
      <c r="G18" s="63"/>
      <c r="H18" s="63"/>
      <c r="I18" s="63"/>
      <c r="J18" s="63"/>
      <c r="K18" s="63"/>
    </row>
    <row r="19" spans="1:11">
      <c r="A19" s="63" t="s">
        <v>24</v>
      </c>
      <c r="B19" s="63"/>
      <c r="C19" s="63"/>
      <c r="D19" s="63"/>
      <c r="E19" s="63"/>
      <c r="F19" s="63"/>
      <c r="G19" s="63"/>
      <c r="H19" s="63"/>
      <c r="I19" s="63"/>
      <c r="J19" s="63"/>
      <c r="K19" s="63"/>
    </row>
    <row r="20" spans="1:11">
      <c r="A20" s="63" t="s">
        <v>23</v>
      </c>
      <c r="B20" s="63"/>
      <c r="C20" s="63"/>
      <c r="D20" s="63"/>
      <c r="E20" s="63"/>
      <c r="F20" s="63"/>
      <c r="G20" s="63"/>
      <c r="H20" s="63"/>
      <c r="I20" s="63"/>
      <c r="J20" s="63"/>
      <c r="K20" s="63"/>
    </row>
    <row r="21" spans="1:11">
      <c r="A21" s="21" t="s">
        <v>14</v>
      </c>
      <c r="B21" s="21"/>
      <c r="C21" s="21"/>
      <c r="D21" s="21"/>
      <c r="E21" s="21"/>
      <c r="F21" s="21"/>
      <c r="G21" s="21"/>
      <c r="H21" s="21"/>
      <c r="I21" s="21"/>
      <c r="J21" s="21"/>
      <c r="K21" s="21"/>
    </row>
    <row r="22" spans="1:11">
      <c r="A22" s="16" t="s">
        <v>16</v>
      </c>
      <c r="B22" s="16"/>
      <c r="C22" s="16"/>
      <c r="D22" s="16"/>
      <c r="E22" s="16"/>
      <c r="F22" s="16"/>
      <c r="G22" s="16"/>
      <c r="H22" s="16"/>
      <c r="I22" s="16"/>
      <c r="J22" s="16"/>
      <c r="K22" s="16"/>
    </row>
    <row r="23" spans="1:11">
      <c r="A23" s="21" t="s">
        <v>25</v>
      </c>
      <c r="B23" s="21"/>
      <c r="C23" s="21"/>
      <c r="D23" s="21"/>
      <c r="E23" s="21"/>
      <c r="F23" s="21"/>
      <c r="G23" s="21"/>
      <c r="H23" s="21"/>
      <c r="I23" s="21"/>
      <c r="J23" s="21"/>
      <c r="K23" s="21"/>
    </row>
    <row r="24" spans="1:11">
      <c r="A24" s="63" t="s">
        <v>1992</v>
      </c>
      <c r="B24" s="63"/>
      <c r="C24" s="63"/>
      <c r="D24" s="63"/>
      <c r="E24" s="63"/>
      <c r="F24" s="63"/>
      <c r="G24" s="63"/>
      <c r="H24" s="63"/>
      <c r="I24" s="63"/>
      <c r="J24" s="63"/>
      <c r="K24" s="63"/>
    </row>
    <row r="25" spans="1:11">
      <c r="A25" s="63" t="s">
        <v>17</v>
      </c>
      <c r="B25" s="63"/>
      <c r="C25" s="63"/>
      <c r="D25" s="63"/>
      <c r="E25" s="63"/>
      <c r="F25" s="63"/>
      <c r="G25" s="63"/>
      <c r="H25" s="63"/>
      <c r="I25" s="63"/>
      <c r="J25" s="63"/>
      <c r="K25" s="63"/>
    </row>
    <row r="26" spans="1:11">
      <c r="A26" s="21" t="s">
        <v>26</v>
      </c>
      <c r="B26" s="21"/>
      <c r="C26" s="21"/>
      <c r="D26" s="21"/>
      <c r="E26" s="21"/>
      <c r="F26" s="21"/>
      <c r="G26" s="21"/>
      <c r="H26" s="21"/>
      <c r="I26" s="21"/>
      <c r="J26" s="21"/>
      <c r="K26" s="21"/>
    </row>
    <row r="27" spans="1:11">
      <c r="A27" s="21" t="s">
        <v>27</v>
      </c>
      <c r="B27" s="21"/>
      <c r="C27" s="21"/>
      <c r="D27" s="21"/>
      <c r="E27" s="21"/>
      <c r="F27" s="21"/>
      <c r="G27" s="21"/>
      <c r="H27" s="21"/>
      <c r="I27" s="21"/>
      <c r="J27" s="21"/>
      <c r="K27" s="21"/>
    </row>
    <row r="28" spans="1:11">
      <c r="A28" s="21" t="s">
        <v>28</v>
      </c>
      <c r="B28" s="21"/>
      <c r="C28" s="21"/>
      <c r="D28" s="21"/>
      <c r="E28" s="21"/>
      <c r="F28" s="21"/>
      <c r="G28" s="21"/>
      <c r="H28" s="21"/>
      <c r="I28" s="21"/>
      <c r="J28" s="21"/>
      <c r="K28" s="21"/>
    </row>
    <row r="29" spans="1:11">
      <c r="A29" s="63" t="s">
        <v>99</v>
      </c>
      <c r="B29" s="63"/>
      <c r="C29" s="63"/>
      <c r="D29" s="63"/>
      <c r="E29" s="63"/>
      <c r="F29" s="63"/>
      <c r="G29" s="63"/>
      <c r="H29" s="63"/>
      <c r="I29" s="63"/>
      <c r="J29" s="63"/>
      <c r="K29" s="63"/>
    </row>
    <row r="30" spans="1:11">
      <c r="A30" s="21" t="s">
        <v>29</v>
      </c>
      <c r="B30" s="21"/>
      <c r="C30" s="21"/>
      <c r="D30" s="21"/>
      <c r="E30" s="21"/>
      <c r="F30" s="21"/>
      <c r="G30" s="21"/>
      <c r="H30" s="21"/>
      <c r="I30" s="21"/>
      <c r="J30" s="21"/>
      <c r="K30" s="21"/>
    </row>
    <row r="31" spans="1:11">
      <c r="A31" s="21" t="s">
        <v>30</v>
      </c>
      <c r="B31" s="21"/>
      <c r="C31" s="21"/>
      <c r="D31" s="21"/>
      <c r="E31" s="21"/>
      <c r="F31" s="21"/>
      <c r="G31" s="21"/>
      <c r="H31" s="21"/>
      <c r="I31" s="21"/>
      <c r="J31" s="21"/>
      <c r="K31" s="21"/>
    </row>
    <row r="32" spans="1:11">
      <c r="A32" s="21" t="s">
        <v>31</v>
      </c>
      <c r="B32" s="21"/>
      <c r="C32" s="21"/>
      <c r="D32" s="21"/>
      <c r="E32" s="21"/>
      <c r="F32" s="21"/>
      <c r="G32" s="21"/>
      <c r="H32" s="21"/>
      <c r="I32" s="21"/>
      <c r="J32" s="21"/>
      <c r="K32" s="21"/>
    </row>
    <row r="33" spans="1:11">
      <c r="A33" s="63" t="s">
        <v>166</v>
      </c>
      <c r="B33" s="63"/>
      <c r="C33" s="63"/>
      <c r="D33" s="63"/>
      <c r="E33" s="63"/>
      <c r="F33" s="63"/>
      <c r="G33" s="63"/>
      <c r="H33" s="63"/>
      <c r="I33" s="63"/>
      <c r="J33" s="63"/>
      <c r="K33" s="63"/>
    </row>
    <row r="34" spans="1:11">
      <c r="A34" s="21" t="s">
        <v>165</v>
      </c>
      <c r="B34" s="21"/>
      <c r="C34" s="21"/>
      <c r="D34" s="21"/>
      <c r="E34" s="21"/>
      <c r="F34" s="21"/>
      <c r="G34" s="21"/>
      <c r="H34" s="21"/>
      <c r="I34" s="21"/>
      <c r="J34" s="21"/>
      <c r="K34" s="21"/>
    </row>
    <row r="35" spans="1:11">
      <c r="A35" s="21" t="s">
        <v>171</v>
      </c>
      <c r="B35" s="21"/>
      <c r="C35" s="21"/>
      <c r="D35" s="21"/>
      <c r="E35" s="21"/>
      <c r="F35" s="21"/>
      <c r="G35" s="21"/>
      <c r="H35" s="21"/>
      <c r="I35" s="21"/>
      <c r="J35" s="21"/>
      <c r="K35" s="21"/>
    </row>
    <row r="41" spans="1:11">
      <c r="A41" t="s">
        <v>854</v>
      </c>
    </row>
    <row r="42" spans="1:11">
      <c r="A42" t="s">
        <v>855</v>
      </c>
    </row>
    <row r="43" spans="1:11">
      <c r="A43" t="s">
        <v>856</v>
      </c>
    </row>
    <row r="44" spans="1:11">
      <c r="A44" t="s">
        <v>857</v>
      </c>
    </row>
    <row r="45" spans="1:11">
      <c r="A45" t="s">
        <v>858</v>
      </c>
    </row>
    <row r="46" spans="1:11">
      <c r="A46" t="s">
        <v>859</v>
      </c>
    </row>
    <row r="47" spans="1:11">
      <c r="A47" t="s">
        <v>860</v>
      </c>
    </row>
    <row r="48" spans="1:11">
      <c r="A48" t="s">
        <v>861</v>
      </c>
    </row>
    <row r="49" spans="1:1">
      <c r="A49" t="s">
        <v>862</v>
      </c>
    </row>
    <row r="50" spans="1:1">
      <c r="A50" t="s">
        <v>863</v>
      </c>
    </row>
    <row r="51" spans="1:1">
      <c r="A51" t="s">
        <v>864</v>
      </c>
    </row>
    <row r="52" spans="1:1">
      <c r="A52" t="s">
        <v>865</v>
      </c>
    </row>
    <row r="53" spans="1:1">
      <c r="A53" t="s">
        <v>866</v>
      </c>
    </row>
    <row r="56" spans="1:1">
      <c r="A56" t="s">
        <v>867</v>
      </c>
    </row>
    <row r="57" spans="1:1">
      <c r="A57" t="s">
        <v>868</v>
      </c>
    </row>
    <row r="59" spans="1:1">
      <c r="A59" t="s">
        <v>869</v>
      </c>
    </row>
  </sheetData>
  <mergeCells count="1">
    <mergeCell ref="A1:B1"/>
  </mergeCells>
  <hyperlinks>
    <hyperlink ref="A1:B1" location="Sommaire!A1" display="Sommaire "/>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workbookViewId="0">
      <selection activeCell="C9" sqref="C9"/>
    </sheetView>
  </sheetViews>
  <sheetFormatPr baseColWidth="10" defaultRowHeight="15"/>
  <cols>
    <col min="1" max="1" width="57.85546875" bestFit="1" customWidth="1"/>
    <col min="2" max="2" width="57.85546875" style="150" customWidth="1"/>
    <col min="3" max="3" width="31.7109375" customWidth="1"/>
    <col min="4" max="8" width="18.5703125" customWidth="1"/>
  </cols>
  <sheetData>
    <row r="1" spans="1:19" s="3" customFormat="1" ht="22.5">
      <c r="A1" s="333" t="s">
        <v>191</v>
      </c>
      <c r="B1" s="333"/>
      <c r="C1" s="333"/>
      <c r="D1" s="22"/>
      <c r="F1" s="22"/>
      <c r="G1" s="22"/>
      <c r="H1" s="17"/>
      <c r="I1" s="17"/>
      <c r="J1" s="17"/>
      <c r="K1" s="17"/>
      <c r="L1" s="17"/>
      <c r="N1" s="18"/>
      <c r="O1" s="18"/>
      <c r="P1" s="18"/>
      <c r="R1" s="18"/>
      <c r="S1" s="18"/>
    </row>
    <row r="3" spans="1:19" ht="31.5">
      <c r="A3" s="112" t="s">
        <v>6</v>
      </c>
      <c r="B3" s="112"/>
      <c r="C3" s="112" t="s">
        <v>197</v>
      </c>
      <c r="D3" s="112" t="s">
        <v>192</v>
      </c>
      <c r="E3" s="112" t="s">
        <v>193</v>
      </c>
      <c r="F3" s="112" t="s">
        <v>195</v>
      </c>
      <c r="G3" s="112" t="s">
        <v>194</v>
      </c>
      <c r="H3" s="112" t="s">
        <v>196</v>
      </c>
    </row>
    <row r="4" spans="1:19">
      <c r="A4" s="16" t="s">
        <v>33</v>
      </c>
      <c r="B4" s="16" t="s">
        <v>1949</v>
      </c>
      <c r="C4" s="16"/>
      <c r="D4" s="16"/>
      <c r="E4" s="16"/>
      <c r="F4" s="16"/>
      <c r="G4" s="16"/>
      <c r="H4" s="16"/>
    </row>
    <row r="5" spans="1:19">
      <c r="A5" s="16" t="s">
        <v>34</v>
      </c>
      <c r="B5" s="16"/>
      <c r="C5" s="16"/>
      <c r="D5" s="16"/>
      <c r="E5" s="16"/>
      <c r="F5" s="16"/>
      <c r="G5" s="16"/>
      <c r="H5" s="16"/>
    </row>
    <row r="6" spans="1:19">
      <c r="A6" s="21" t="s">
        <v>18</v>
      </c>
      <c r="B6" s="21"/>
      <c r="C6" s="21"/>
      <c r="D6" s="21"/>
      <c r="E6" s="21"/>
      <c r="F6" s="21"/>
      <c r="G6" s="21"/>
      <c r="H6" s="21"/>
    </row>
    <row r="7" spans="1:19">
      <c r="A7" s="21" t="s">
        <v>19</v>
      </c>
      <c r="B7" s="21"/>
      <c r="C7" s="21"/>
      <c r="D7" s="21"/>
      <c r="E7" s="21"/>
      <c r="F7" s="21"/>
      <c r="G7" s="21"/>
      <c r="H7" s="21"/>
    </row>
    <row r="8" spans="1:19">
      <c r="A8" s="21" t="s">
        <v>20</v>
      </c>
      <c r="B8" s="21"/>
      <c r="C8" s="21"/>
      <c r="D8" s="21"/>
      <c r="E8" s="21"/>
      <c r="F8" s="21"/>
      <c r="G8" s="21"/>
      <c r="H8" s="21"/>
    </row>
    <row r="9" spans="1:19">
      <c r="A9" s="21" t="s">
        <v>11</v>
      </c>
      <c r="B9" s="21"/>
      <c r="C9" s="21"/>
      <c r="D9" s="21"/>
      <c r="E9" s="21"/>
      <c r="F9" s="21"/>
      <c r="G9" s="21"/>
      <c r="H9" s="21"/>
    </row>
    <row r="10" spans="1:19">
      <c r="A10" s="63" t="s">
        <v>35</v>
      </c>
      <c r="B10" s="63"/>
      <c r="C10" s="63"/>
      <c r="D10" s="63"/>
      <c r="E10" s="63"/>
      <c r="F10" s="63"/>
      <c r="G10" s="63"/>
      <c r="H10" s="63"/>
    </row>
    <row r="11" spans="1:19">
      <c r="A11" s="21" t="s">
        <v>21</v>
      </c>
      <c r="B11" s="21"/>
      <c r="C11" s="21"/>
      <c r="D11" s="21"/>
      <c r="E11" s="21"/>
      <c r="F11" s="21"/>
      <c r="G11" s="21"/>
      <c r="H11" s="21"/>
    </row>
    <row r="12" spans="1:19">
      <c r="A12" s="21" t="s">
        <v>22</v>
      </c>
      <c r="B12" s="21"/>
      <c r="C12" s="21"/>
      <c r="D12" s="21"/>
      <c r="E12" s="21"/>
      <c r="F12" s="21"/>
      <c r="G12" s="21"/>
      <c r="H12" s="21"/>
    </row>
    <row r="13" spans="1:19">
      <c r="A13" s="21" t="s">
        <v>12</v>
      </c>
      <c r="B13" s="21"/>
      <c r="C13" s="21"/>
      <c r="D13" s="21"/>
      <c r="E13" s="21"/>
      <c r="F13" s="21"/>
      <c r="G13" s="21"/>
      <c r="H13" s="21"/>
    </row>
    <row r="14" spans="1:19">
      <c r="A14" s="63" t="s">
        <v>88</v>
      </c>
      <c r="B14" s="63"/>
      <c r="C14" s="63"/>
      <c r="D14" s="63"/>
      <c r="E14" s="63"/>
      <c r="F14" s="63"/>
      <c r="G14" s="63"/>
      <c r="H14" s="63"/>
    </row>
    <row r="15" spans="1:19">
      <c r="A15" s="63" t="s">
        <v>94</v>
      </c>
      <c r="B15" s="63"/>
      <c r="C15" s="63"/>
      <c r="D15" s="63"/>
      <c r="E15" s="63"/>
      <c r="F15" s="63"/>
      <c r="G15" s="63"/>
      <c r="H15" s="63"/>
    </row>
    <row r="16" spans="1:19">
      <c r="A16" s="21" t="s">
        <v>13</v>
      </c>
      <c r="B16" s="21"/>
      <c r="C16" s="21"/>
      <c r="D16" s="21"/>
      <c r="E16" s="21"/>
      <c r="F16" s="21"/>
      <c r="G16" s="21"/>
      <c r="H16" s="21"/>
    </row>
    <row r="17" spans="1:8">
      <c r="A17" s="63" t="s">
        <v>101</v>
      </c>
      <c r="B17" s="63"/>
      <c r="C17" s="63"/>
      <c r="D17" s="63"/>
      <c r="E17" s="63"/>
      <c r="F17" s="63"/>
      <c r="G17" s="63"/>
      <c r="H17" s="63"/>
    </row>
    <row r="18" spans="1:8">
      <c r="A18" s="63" t="s">
        <v>97</v>
      </c>
      <c r="B18" s="63"/>
      <c r="C18" s="63"/>
      <c r="D18" s="63"/>
      <c r="E18" s="63"/>
      <c r="F18" s="63"/>
      <c r="G18" s="63"/>
      <c r="H18" s="63"/>
    </row>
    <row r="19" spans="1:8">
      <c r="A19" s="63" t="s">
        <v>24</v>
      </c>
      <c r="B19" s="63"/>
      <c r="C19" s="63"/>
      <c r="D19" s="63"/>
      <c r="E19" s="63"/>
      <c r="F19" s="63"/>
      <c r="G19" s="63"/>
      <c r="H19" s="63"/>
    </row>
    <row r="20" spans="1:8">
      <c r="A20" s="63" t="s">
        <v>23</v>
      </c>
      <c r="B20" s="63"/>
      <c r="C20" s="63"/>
      <c r="D20" s="63"/>
      <c r="E20" s="63"/>
      <c r="F20" s="63"/>
      <c r="G20" s="63"/>
      <c r="H20" s="63"/>
    </row>
    <row r="21" spans="1:8">
      <c r="A21" s="21" t="s">
        <v>14</v>
      </c>
      <c r="B21" s="21"/>
      <c r="C21" s="21"/>
      <c r="D21" s="21"/>
      <c r="E21" s="21"/>
      <c r="F21" s="21"/>
      <c r="G21" s="21"/>
      <c r="H21" s="21"/>
    </row>
    <row r="22" spans="1:8">
      <c r="A22" s="16" t="s">
        <v>16</v>
      </c>
      <c r="B22" s="16"/>
      <c r="C22" s="16"/>
      <c r="D22" s="16"/>
      <c r="E22" s="16"/>
      <c r="F22" s="16"/>
      <c r="G22" s="16"/>
      <c r="H22" s="16"/>
    </row>
    <row r="23" spans="1:8">
      <c r="A23" s="21" t="s">
        <v>25</v>
      </c>
      <c r="B23" s="21"/>
      <c r="C23" s="21"/>
      <c r="D23" s="21"/>
      <c r="E23" s="21"/>
      <c r="F23" s="21"/>
      <c r="G23" s="21"/>
      <c r="H23" s="21"/>
    </row>
    <row r="24" spans="1:8">
      <c r="A24" s="63" t="s">
        <v>1992</v>
      </c>
      <c r="B24" s="63"/>
      <c r="C24" s="63"/>
      <c r="D24" s="63"/>
      <c r="E24" s="63"/>
      <c r="F24" s="63"/>
      <c r="G24" s="63"/>
      <c r="H24" s="63"/>
    </row>
    <row r="25" spans="1:8">
      <c r="A25" s="63" t="s">
        <v>17</v>
      </c>
      <c r="B25" s="63"/>
      <c r="C25" s="63"/>
      <c r="D25" s="63"/>
      <c r="E25" s="63"/>
      <c r="F25" s="63"/>
      <c r="G25" s="63"/>
      <c r="H25" s="63"/>
    </row>
    <row r="26" spans="1:8">
      <c r="A26" s="21" t="s">
        <v>26</v>
      </c>
      <c r="B26" s="21"/>
      <c r="C26" s="21"/>
      <c r="D26" s="21"/>
      <c r="E26" s="21"/>
      <c r="F26" s="21"/>
      <c r="G26" s="21"/>
      <c r="H26" s="21"/>
    </row>
    <row r="27" spans="1:8">
      <c r="A27" s="21" t="s">
        <v>27</v>
      </c>
      <c r="B27" s="21"/>
      <c r="C27" s="21"/>
      <c r="D27" s="21"/>
      <c r="E27" s="21"/>
      <c r="F27" s="21"/>
      <c r="G27" s="21"/>
      <c r="H27" s="21"/>
    </row>
    <row r="28" spans="1:8">
      <c r="A28" s="21" t="s">
        <v>28</v>
      </c>
      <c r="B28" s="21"/>
      <c r="C28" s="21"/>
      <c r="D28" s="21"/>
      <c r="E28" s="21"/>
      <c r="F28" s="21"/>
      <c r="G28" s="21"/>
      <c r="H28" s="21"/>
    </row>
    <row r="29" spans="1:8">
      <c r="A29" s="63" t="s">
        <v>99</v>
      </c>
      <c r="B29" s="63"/>
      <c r="C29" s="63"/>
      <c r="D29" s="63"/>
      <c r="E29" s="63"/>
      <c r="F29" s="63"/>
      <c r="G29" s="63"/>
      <c r="H29" s="63"/>
    </row>
    <row r="30" spans="1:8">
      <c r="A30" s="21" t="s">
        <v>29</v>
      </c>
      <c r="B30" s="21"/>
      <c r="C30" s="21"/>
      <c r="D30" s="21"/>
      <c r="E30" s="21"/>
      <c r="F30" s="21"/>
      <c r="G30" s="21"/>
      <c r="H30" s="21"/>
    </row>
    <row r="31" spans="1:8">
      <c r="A31" s="21" t="s">
        <v>30</v>
      </c>
      <c r="B31" s="21"/>
      <c r="C31" s="21"/>
      <c r="D31" s="21"/>
      <c r="E31" s="21"/>
      <c r="F31" s="21"/>
      <c r="G31" s="21"/>
      <c r="H31" s="21"/>
    </row>
    <row r="32" spans="1:8">
      <c r="A32" s="21" t="s">
        <v>31</v>
      </c>
      <c r="B32" s="21"/>
      <c r="C32" s="21"/>
      <c r="D32" s="21"/>
      <c r="E32" s="21"/>
      <c r="F32" s="21"/>
      <c r="G32" s="21"/>
      <c r="H32" s="21"/>
    </row>
    <row r="33" spans="1:8">
      <c r="A33" s="63" t="s">
        <v>166</v>
      </c>
      <c r="B33" s="63"/>
      <c r="C33" s="63"/>
      <c r="D33" s="63"/>
      <c r="E33" s="63"/>
      <c r="F33" s="63"/>
      <c r="G33" s="63"/>
      <c r="H33" s="63"/>
    </row>
    <row r="34" spans="1:8">
      <c r="A34" s="21" t="s">
        <v>165</v>
      </c>
      <c r="B34" s="21"/>
      <c r="C34" s="21"/>
      <c r="D34" s="21"/>
      <c r="E34" s="21"/>
      <c r="F34" s="21"/>
      <c r="G34" s="21"/>
      <c r="H34" s="21"/>
    </row>
    <row r="35" spans="1:8">
      <c r="A35" s="21" t="s">
        <v>171</v>
      </c>
      <c r="B35" s="21"/>
      <c r="C35" s="21"/>
      <c r="D35" s="21"/>
      <c r="E35" s="21"/>
      <c r="F35" s="21"/>
      <c r="G35" s="21"/>
      <c r="H35" s="21"/>
    </row>
  </sheetData>
  <mergeCells count="1">
    <mergeCell ref="A1:C1"/>
  </mergeCells>
  <hyperlinks>
    <hyperlink ref="A1:C1" location="Sommaire!A1" display="Sommaire "/>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28"/>
  <sheetViews>
    <sheetView workbookViewId="0">
      <selection activeCell="C52" sqref="C52"/>
    </sheetView>
  </sheetViews>
  <sheetFormatPr baseColWidth="10" defaultColWidth="11.42578125" defaultRowHeight="15"/>
  <cols>
    <col min="1" max="1" width="11.42578125" style="150"/>
    <col min="2" max="2" width="12" style="150" bestFit="1" customWidth="1"/>
    <col min="3" max="3" width="104.28515625" style="226" bestFit="1" customWidth="1"/>
    <col min="4" max="6" width="11.42578125" style="150"/>
    <col min="7" max="7" width="24.140625" style="150" customWidth="1"/>
    <col min="8" max="8" width="18.140625" style="150" customWidth="1"/>
    <col min="9" max="16384" width="11.42578125" style="150"/>
  </cols>
  <sheetData>
    <row r="1" spans="1:19">
      <c r="C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16" t="s">
        <v>33</v>
      </c>
      <c r="C3" s="16" t="s">
        <v>120</v>
      </c>
      <c r="D3" s="16"/>
      <c r="E3" s="68">
        <v>43830</v>
      </c>
      <c r="F3" s="130"/>
      <c r="G3" s="76"/>
      <c r="H3" s="76"/>
      <c r="I3" s="76"/>
      <c r="J3" s="76"/>
      <c r="K3" s="76"/>
      <c r="L3" s="76"/>
      <c r="M3" s="76"/>
      <c r="N3" s="76"/>
      <c r="O3" s="76"/>
      <c r="P3" s="76"/>
      <c r="Q3" s="76"/>
      <c r="R3" s="76"/>
      <c r="S3" s="75"/>
    </row>
    <row r="6" spans="1:19" ht="21">
      <c r="B6" s="150">
        <v>1</v>
      </c>
      <c r="C6" s="224" t="s">
        <v>871</v>
      </c>
    </row>
    <row r="7" spans="1:19">
      <c r="B7" s="150">
        <v>1</v>
      </c>
      <c r="C7" s="225" t="s">
        <v>872</v>
      </c>
    </row>
    <row r="8" spans="1:19">
      <c r="B8" s="150">
        <v>1</v>
      </c>
      <c r="C8" s="225" t="s">
        <v>873</v>
      </c>
    </row>
    <row r="9" spans="1:19">
      <c r="B9" s="150">
        <v>1</v>
      </c>
      <c r="C9" s="225" t="s">
        <v>874</v>
      </c>
    </row>
    <row r="10" spans="1:19">
      <c r="B10" s="150">
        <v>1</v>
      </c>
      <c r="C10" s="225" t="s">
        <v>875</v>
      </c>
    </row>
    <row r="11" spans="1:19">
      <c r="B11" s="150">
        <v>1</v>
      </c>
      <c r="C11" s="225" t="s">
        <v>876</v>
      </c>
    </row>
    <row r="12" spans="1:19">
      <c r="B12" s="150">
        <v>1</v>
      </c>
      <c r="C12" s="225" t="s">
        <v>877</v>
      </c>
    </row>
    <row r="13" spans="1:19">
      <c r="B13" s="150">
        <v>1</v>
      </c>
      <c r="C13" s="225" t="s">
        <v>878</v>
      </c>
    </row>
    <row r="14" spans="1:19">
      <c r="B14" s="150">
        <v>1</v>
      </c>
      <c r="C14" s="225" t="s">
        <v>879</v>
      </c>
    </row>
    <row r="15" spans="1:19">
      <c r="B15" s="150">
        <v>1</v>
      </c>
      <c r="C15" s="225" t="s">
        <v>880</v>
      </c>
    </row>
    <row r="16" spans="1:19">
      <c r="B16" s="150">
        <v>1</v>
      </c>
      <c r="C16" s="225" t="s">
        <v>881</v>
      </c>
    </row>
    <row r="17" spans="2:3" ht="21">
      <c r="B17" s="150">
        <v>2</v>
      </c>
      <c r="C17" s="224" t="s">
        <v>882</v>
      </c>
    </row>
    <row r="18" spans="2:3">
      <c r="B18" s="150">
        <v>2</v>
      </c>
      <c r="C18" s="225" t="s">
        <v>883</v>
      </c>
    </row>
    <row r="19" spans="2:3">
      <c r="B19" s="150">
        <v>2</v>
      </c>
      <c r="C19" s="225" t="s">
        <v>884</v>
      </c>
    </row>
    <row r="20" spans="2:3">
      <c r="B20" s="150">
        <v>2</v>
      </c>
      <c r="C20" s="225" t="s">
        <v>885</v>
      </c>
    </row>
    <row r="21" spans="2:3">
      <c r="B21" s="150">
        <v>2</v>
      </c>
      <c r="C21" s="225" t="s">
        <v>886</v>
      </c>
    </row>
    <row r="22" spans="2:3">
      <c r="B22" s="150">
        <v>2</v>
      </c>
      <c r="C22" s="225" t="s">
        <v>887</v>
      </c>
    </row>
    <row r="23" spans="2:3">
      <c r="B23" s="150">
        <v>2</v>
      </c>
      <c r="C23" s="225" t="s">
        <v>888</v>
      </c>
    </row>
    <row r="24" spans="2:3">
      <c r="B24" s="150">
        <v>2</v>
      </c>
      <c r="C24" s="225" t="s">
        <v>889</v>
      </c>
    </row>
    <row r="25" spans="2:3">
      <c r="B25" s="150">
        <v>2</v>
      </c>
      <c r="C25" s="225" t="s">
        <v>890</v>
      </c>
    </row>
    <row r="26" spans="2:3">
      <c r="B26" s="150">
        <v>2</v>
      </c>
      <c r="C26" s="225" t="s">
        <v>891</v>
      </c>
    </row>
    <row r="27" spans="2:3">
      <c r="B27" s="150">
        <v>2</v>
      </c>
      <c r="C27" s="225" t="s">
        <v>892</v>
      </c>
    </row>
    <row r="28" spans="2:3">
      <c r="B28" s="150">
        <v>2</v>
      </c>
      <c r="C28" s="225" t="s">
        <v>893</v>
      </c>
    </row>
    <row r="29" spans="2:3">
      <c r="B29" s="150">
        <v>2</v>
      </c>
      <c r="C29" s="225" t="s">
        <v>894</v>
      </c>
    </row>
    <row r="30" spans="2:3">
      <c r="B30" s="150">
        <v>2</v>
      </c>
      <c r="C30" s="225" t="s">
        <v>895</v>
      </c>
    </row>
    <row r="31" spans="2:3" ht="21">
      <c r="B31" s="150">
        <v>3</v>
      </c>
      <c r="C31" s="224" t="s">
        <v>896</v>
      </c>
    </row>
    <row r="32" spans="2:3">
      <c r="B32" s="150">
        <v>3</v>
      </c>
      <c r="C32" s="225" t="s">
        <v>897</v>
      </c>
    </row>
    <row r="33" spans="2:3">
      <c r="B33" s="150">
        <v>3</v>
      </c>
      <c r="C33" s="225" t="s">
        <v>898</v>
      </c>
    </row>
    <row r="34" spans="2:3">
      <c r="B34" s="150">
        <v>3</v>
      </c>
      <c r="C34" s="225" t="s">
        <v>899</v>
      </c>
    </row>
    <row r="35" spans="2:3">
      <c r="B35" s="150">
        <v>3</v>
      </c>
      <c r="C35" s="225" t="s">
        <v>900</v>
      </c>
    </row>
    <row r="36" spans="2:3">
      <c r="B36" s="150">
        <v>3</v>
      </c>
      <c r="C36" s="225" t="s">
        <v>901</v>
      </c>
    </row>
    <row r="37" spans="2:3">
      <c r="B37" s="150">
        <v>3</v>
      </c>
      <c r="C37" s="225" t="s">
        <v>902</v>
      </c>
    </row>
    <row r="38" spans="2:3">
      <c r="B38" s="150">
        <v>3</v>
      </c>
      <c r="C38" s="225" t="s">
        <v>903</v>
      </c>
    </row>
    <row r="39" spans="2:3">
      <c r="B39" s="150">
        <v>3</v>
      </c>
      <c r="C39" s="225" t="s">
        <v>904</v>
      </c>
    </row>
    <row r="40" spans="2:3">
      <c r="B40" s="150">
        <v>3</v>
      </c>
      <c r="C40" s="225" t="s">
        <v>905</v>
      </c>
    </row>
    <row r="41" spans="2:3">
      <c r="B41" s="150">
        <v>3</v>
      </c>
      <c r="C41" s="225" t="s">
        <v>906</v>
      </c>
    </row>
    <row r="42" spans="2:3">
      <c r="B42" s="150">
        <v>3</v>
      </c>
      <c r="C42" s="225" t="s">
        <v>907</v>
      </c>
    </row>
    <row r="43" spans="2:3">
      <c r="B43" s="150">
        <v>3</v>
      </c>
      <c r="C43" s="225" t="s">
        <v>908</v>
      </c>
    </row>
    <row r="44" spans="2:3">
      <c r="B44" s="150">
        <v>3</v>
      </c>
      <c r="C44" s="225" t="s">
        <v>909</v>
      </c>
    </row>
    <row r="45" spans="2:3" ht="21">
      <c r="B45" s="150">
        <v>4</v>
      </c>
      <c r="C45" s="224" t="s">
        <v>910</v>
      </c>
    </row>
    <row r="46" spans="2:3">
      <c r="B46" s="150">
        <v>4</v>
      </c>
      <c r="C46" s="225" t="s">
        <v>911</v>
      </c>
    </row>
    <row r="47" spans="2:3">
      <c r="B47" s="150">
        <v>4</v>
      </c>
      <c r="C47" s="225" t="s">
        <v>912</v>
      </c>
    </row>
    <row r="48" spans="2:3">
      <c r="B48" s="150">
        <v>4</v>
      </c>
      <c r="C48" s="225" t="s">
        <v>913</v>
      </c>
    </row>
    <row r="49" spans="2:3">
      <c r="B49" s="150">
        <v>4</v>
      </c>
      <c r="C49" s="225" t="s">
        <v>914</v>
      </c>
    </row>
    <row r="50" spans="2:3">
      <c r="B50" s="150">
        <v>4</v>
      </c>
      <c r="C50" s="225" t="s">
        <v>915</v>
      </c>
    </row>
    <row r="51" spans="2:3">
      <c r="B51" s="150">
        <v>4</v>
      </c>
      <c r="C51" s="225" t="s">
        <v>916</v>
      </c>
    </row>
    <row r="52" spans="2:3">
      <c r="B52" s="150">
        <v>4</v>
      </c>
      <c r="C52" s="225" t="s">
        <v>917</v>
      </c>
    </row>
    <row r="53" spans="2:3">
      <c r="B53" s="150">
        <v>4</v>
      </c>
      <c r="C53" s="225" t="s">
        <v>918</v>
      </c>
    </row>
    <row r="54" spans="2:3">
      <c r="B54" s="150">
        <v>4</v>
      </c>
      <c r="C54" s="225" t="s">
        <v>919</v>
      </c>
    </row>
    <row r="55" spans="2:3">
      <c r="B55" s="150">
        <v>4</v>
      </c>
      <c r="C55" s="225" t="s">
        <v>920</v>
      </c>
    </row>
    <row r="56" spans="2:3">
      <c r="B56" s="150">
        <v>4</v>
      </c>
      <c r="C56" s="225" t="s">
        <v>921</v>
      </c>
    </row>
    <row r="57" spans="2:3">
      <c r="B57" s="150">
        <v>4</v>
      </c>
      <c r="C57" s="225" t="s">
        <v>922</v>
      </c>
    </row>
    <row r="58" spans="2:3">
      <c r="B58" s="150">
        <v>4</v>
      </c>
      <c r="C58" s="225" t="s">
        <v>923</v>
      </c>
    </row>
    <row r="59" spans="2:3" ht="21">
      <c r="B59" s="150">
        <v>5</v>
      </c>
      <c r="C59" s="224" t="s">
        <v>924</v>
      </c>
    </row>
    <row r="60" spans="2:3">
      <c r="B60" s="150">
        <v>5</v>
      </c>
      <c r="C60" s="225" t="s">
        <v>925</v>
      </c>
    </row>
    <row r="61" spans="2:3">
      <c r="B61" s="150">
        <v>5</v>
      </c>
      <c r="C61" s="225" t="s">
        <v>926</v>
      </c>
    </row>
    <row r="62" spans="2:3">
      <c r="B62" s="150">
        <v>5</v>
      </c>
      <c r="C62" s="225" t="s">
        <v>927</v>
      </c>
    </row>
    <row r="63" spans="2:3">
      <c r="B63" s="150">
        <v>5</v>
      </c>
      <c r="C63" s="225" t="s">
        <v>928</v>
      </c>
    </row>
    <row r="64" spans="2:3">
      <c r="B64" s="150">
        <v>5</v>
      </c>
      <c r="C64" s="225" t="s">
        <v>929</v>
      </c>
    </row>
    <row r="65" spans="2:3">
      <c r="B65" s="150">
        <v>5</v>
      </c>
      <c r="C65" s="225" t="s">
        <v>930</v>
      </c>
    </row>
    <row r="66" spans="2:3">
      <c r="B66" s="150">
        <v>5</v>
      </c>
      <c r="C66" s="225" t="s">
        <v>931</v>
      </c>
    </row>
    <row r="67" spans="2:3">
      <c r="B67" s="150">
        <v>5</v>
      </c>
      <c r="C67" s="225" t="s">
        <v>932</v>
      </c>
    </row>
    <row r="68" spans="2:3">
      <c r="B68" s="150">
        <v>5</v>
      </c>
      <c r="C68" s="225" t="s">
        <v>933</v>
      </c>
    </row>
    <row r="69" spans="2:3">
      <c r="B69" s="150">
        <v>5</v>
      </c>
      <c r="C69" s="225" t="s">
        <v>934</v>
      </c>
    </row>
    <row r="70" spans="2:3">
      <c r="B70" s="150">
        <v>5</v>
      </c>
      <c r="C70" s="225" t="s">
        <v>935</v>
      </c>
    </row>
    <row r="71" spans="2:3">
      <c r="B71" s="150">
        <v>5</v>
      </c>
      <c r="C71" s="225" t="s">
        <v>936</v>
      </c>
    </row>
    <row r="72" spans="2:3">
      <c r="B72" s="150">
        <v>5</v>
      </c>
      <c r="C72" s="225" t="s">
        <v>937</v>
      </c>
    </row>
    <row r="73" spans="2:3" ht="21">
      <c r="B73" s="150">
        <v>6</v>
      </c>
      <c r="C73" s="224" t="s">
        <v>938</v>
      </c>
    </row>
    <row r="74" spans="2:3">
      <c r="B74" s="150">
        <v>6</v>
      </c>
      <c r="C74" s="225" t="s">
        <v>939</v>
      </c>
    </row>
    <row r="75" spans="2:3">
      <c r="B75" s="150">
        <v>6</v>
      </c>
      <c r="C75" s="225" t="s">
        <v>940</v>
      </c>
    </row>
    <row r="76" spans="2:3">
      <c r="B76" s="150">
        <v>6</v>
      </c>
      <c r="C76" s="225" t="s">
        <v>941</v>
      </c>
    </row>
    <row r="77" spans="2:3">
      <c r="B77" s="150">
        <v>6</v>
      </c>
      <c r="C77" s="225" t="s">
        <v>942</v>
      </c>
    </row>
    <row r="78" spans="2:3">
      <c r="B78" s="150">
        <v>6</v>
      </c>
      <c r="C78" s="225" t="s">
        <v>943</v>
      </c>
    </row>
    <row r="79" spans="2:3">
      <c r="B79" s="150">
        <v>6</v>
      </c>
      <c r="C79" s="225" t="s">
        <v>944</v>
      </c>
    </row>
    <row r="80" spans="2:3">
      <c r="B80" s="150">
        <v>6</v>
      </c>
      <c r="C80" s="225" t="s">
        <v>945</v>
      </c>
    </row>
    <row r="81" spans="2:3">
      <c r="B81" s="150">
        <v>6</v>
      </c>
      <c r="C81" s="225" t="s">
        <v>946</v>
      </c>
    </row>
    <row r="82" spans="2:3">
      <c r="B82" s="150">
        <v>6</v>
      </c>
      <c r="C82" s="225" t="s">
        <v>947</v>
      </c>
    </row>
    <row r="83" spans="2:3">
      <c r="B83" s="150">
        <v>6</v>
      </c>
      <c r="C83" s="225" t="s">
        <v>948</v>
      </c>
    </row>
    <row r="84" spans="2:3">
      <c r="B84" s="150">
        <v>6</v>
      </c>
      <c r="C84" s="225" t="s">
        <v>949</v>
      </c>
    </row>
    <row r="85" spans="2:3">
      <c r="B85" s="150">
        <v>6</v>
      </c>
      <c r="C85" s="225" t="s">
        <v>950</v>
      </c>
    </row>
    <row r="86" spans="2:3">
      <c r="B86" s="150">
        <v>6</v>
      </c>
      <c r="C86" s="225" t="s">
        <v>951</v>
      </c>
    </row>
    <row r="87" spans="2:3" ht="21">
      <c r="B87" s="150">
        <v>7</v>
      </c>
      <c r="C87" s="224" t="s">
        <v>952</v>
      </c>
    </row>
    <row r="88" spans="2:3">
      <c r="B88" s="150">
        <v>7</v>
      </c>
      <c r="C88" s="225" t="s">
        <v>953</v>
      </c>
    </row>
    <row r="89" spans="2:3">
      <c r="B89" s="150">
        <v>7</v>
      </c>
      <c r="C89" s="225" t="s">
        <v>954</v>
      </c>
    </row>
    <row r="90" spans="2:3">
      <c r="B90" s="150">
        <v>7</v>
      </c>
      <c r="C90" s="225" t="s">
        <v>955</v>
      </c>
    </row>
    <row r="91" spans="2:3">
      <c r="B91" s="150">
        <v>7</v>
      </c>
      <c r="C91" s="225" t="s">
        <v>956</v>
      </c>
    </row>
    <row r="92" spans="2:3">
      <c r="B92" s="150">
        <v>7</v>
      </c>
      <c r="C92" s="225" t="s">
        <v>957</v>
      </c>
    </row>
    <row r="93" spans="2:3">
      <c r="B93" s="150">
        <v>7</v>
      </c>
      <c r="C93" s="225" t="s">
        <v>958</v>
      </c>
    </row>
    <row r="94" spans="2:3">
      <c r="B94" s="150">
        <v>7</v>
      </c>
      <c r="C94" s="225" t="s">
        <v>959</v>
      </c>
    </row>
    <row r="95" spans="2:3">
      <c r="B95" s="150">
        <v>7</v>
      </c>
      <c r="C95" s="225" t="s">
        <v>960</v>
      </c>
    </row>
    <row r="96" spans="2:3">
      <c r="B96" s="150">
        <v>7</v>
      </c>
      <c r="C96" s="225" t="s">
        <v>961</v>
      </c>
    </row>
    <row r="97" spans="2:3">
      <c r="B97" s="150">
        <v>7</v>
      </c>
      <c r="C97" s="225" t="s">
        <v>962</v>
      </c>
    </row>
    <row r="98" spans="2:3">
      <c r="B98" s="150">
        <v>7</v>
      </c>
      <c r="C98" s="225" t="s">
        <v>963</v>
      </c>
    </row>
    <row r="99" spans="2:3">
      <c r="B99" s="150">
        <v>7</v>
      </c>
      <c r="C99" s="225" t="s">
        <v>964</v>
      </c>
    </row>
    <row r="100" spans="2:3">
      <c r="B100" s="150">
        <v>7</v>
      </c>
      <c r="C100" s="225" t="s">
        <v>965</v>
      </c>
    </row>
    <row r="101" spans="2:3" ht="21">
      <c r="B101" s="150">
        <v>8</v>
      </c>
      <c r="C101" s="224" t="s">
        <v>966</v>
      </c>
    </row>
    <row r="102" spans="2:3">
      <c r="B102" s="150">
        <v>8</v>
      </c>
      <c r="C102" s="225" t="s">
        <v>967</v>
      </c>
    </row>
    <row r="103" spans="2:3">
      <c r="B103" s="150">
        <v>8</v>
      </c>
      <c r="C103" s="225" t="s">
        <v>968</v>
      </c>
    </row>
    <row r="104" spans="2:3">
      <c r="B104" s="150">
        <v>8</v>
      </c>
      <c r="C104" s="225" t="s">
        <v>969</v>
      </c>
    </row>
    <row r="105" spans="2:3">
      <c r="B105" s="150">
        <v>8</v>
      </c>
      <c r="C105" s="225" t="s">
        <v>970</v>
      </c>
    </row>
    <row r="106" spans="2:3">
      <c r="B106" s="150">
        <v>8</v>
      </c>
      <c r="C106" s="225" t="s">
        <v>971</v>
      </c>
    </row>
    <row r="107" spans="2:3">
      <c r="B107" s="150">
        <v>8</v>
      </c>
      <c r="C107" s="225" t="s">
        <v>972</v>
      </c>
    </row>
    <row r="108" spans="2:3">
      <c r="B108" s="150">
        <v>8</v>
      </c>
      <c r="C108" s="225" t="s">
        <v>973</v>
      </c>
    </row>
    <row r="109" spans="2:3">
      <c r="B109" s="150">
        <v>8</v>
      </c>
      <c r="C109" s="225" t="s">
        <v>974</v>
      </c>
    </row>
    <row r="110" spans="2:3">
      <c r="B110" s="150">
        <v>8</v>
      </c>
      <c r="C110" s="225" t="s">
        <v>975</v>
      </c>
    </row>
    <row r="111" spans="2:3">
      <c r="B111" s="150">
        <v>8</v>
      </c>
      <c r="C111" s="225" t="s">
        <v>976</v>
      </c>
    </row>
    <row r="112" spans="2:3">
      <c r="B112" s="150">
        <v>8</v>
      </c>
      <c r="C112" s="225" t="s">
        <v>977</v>
      </c>
    </row>
    <row r="113" spans="2:3">
      <c r="B113" s="150">
        <v>8</v>
      </c>
      <c r="C113" s="225" t="s">
        <v>978</v>
      </c>
    </row>
    <row r="114" spans="2:3">
      <c r="B114" s="150">
        <v>8</v>
      </c>
      <c r="C114" s="225" t="s">
        <v>979</v>
      </c>
    </row>
    <row r="115" spans="2:3" ht="21">
      <c r="B115" s="150">
        <v>9</v>
      </c>
      <c r="C115" s="224" t="s">
        <v>980</v>
      </c>
    </row>
    <row r="116" spans="2:3">
      <c r="B116" s="150">
        <v>9</v>
      </c>
      <c r="C116" s="225" t="s">
        <v>981</v>
      </c>
    </row>
    <row r="117" spans="2:3">
      <c r="B117" s="150">
        <v>9</v>
      </c>
      <c r="C117" s="225" t="s">
        <v>982</v>
      </c>
    </row>
    <row r="118" spans="2:3">
      <c r="B118" s="150">
        <v>9</v>
      </c>
      <c r="C118" s="225" t="s">
        <v>983</v>
      </c>
    </row>
    <row r="119" spans="2:3">
      <c r="B119" s="150">
        <v>9</v>
      </c>
      <c r="C119" s="225" t="s">
        <v>984</v>
      </c>
    </row>
    <row r="120" spans="2:3">
      <c r="B120" s="150">
        <v>9</v>
      </c>
      <c r="C120" s="225" t="s">
        <v>985</v>
      </c>
    </row>
    <row r="121" spans="2:3">
      <c r="B121" s="150">
        <v>9</v>
      </c>
      <c r="C121" s="225" t="s">
        <v>986</v>
      </c>
    </row>
    <row r="122" spans="2:3">
      <c r="B122" s="150">
        <v>9</v>
      </c>
      <c r="C122" s="225" t="s">
        <v>987</v>
      </c>
    </row>
    <row r="123" spans="2:3">
      <c r="B123" s="150">
        <v>9</v>
      </c>
      <c r="C123" s="225" t="s">
        <v>988</v>
      </c>
    </row>
    <row r="124" spans="2:3">
      <c r="B124" s="150">
        <v>9</v>
      </c>
      <c r="C124" s="225" t="s">
        <v>989</v>
      </c>
    </row>
    <row r="125" spans="2:3">
      <c r="B125" s="150">
        <v>9</v>
      </c>
      <c r="C125" s="225" t="s">
        <v>990</v>
      </c>
    </row>
    <row r="126" spans="2:3">
      <c r="B126" s="150">
        <v>9</v>
      </c>
      <c r="C126" s="225" t="s">
        <v>991</v>
      </c>
    </row>
    <row r="127" spans="2:3">
      <c r="B127" s="150">
        <v>9</v>
      </c>
      <c r="C127" s="225" t="s">
        <v>992</v>
      </c>
    </row>
    <row r="128" spans="2:3">
      <c r="B128" s="150">
        <v>9</v>
      </c>
      <c r="C128" s="225" t="s">
        <v>993</v>
      </c>
    </row>
  </sheetData>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27"/>
  <sheetViews>
    <sheetView workbookViewId="0">
      <selection activeCell="G25" sqref="G25"/>
    </sheetView>
  </sheetViews>
  <sheetFormatPr baseColWidth="10" defaultColWidth="11.42578125" defaultRowHeight="15"/>
  <cols>
    <col min="1" max="1" width="11.42578125" style="150"/>
    <col min="2" max="2" width="12.28515625" style="150" bestFit="1" customWidth="1"/>
    <col min="3" max="3" width="87.28515625" style="226" bestFit="1" customWidth="1"/>
    <col min="4" max="6" width="11.42578125" style="150"/>
    <col min="7" max="7" width="16.7109375" style="150" bestFit="1" customWidth="1"/>
    <col min="8" max="8" width="20.28515625" style="150" bestFit="1" customWidth="1"/>
    <col min="9" max="16384" width="11.42578125" style="150"/>
  </cols>
  <sheetData>
    <row r="1" spans="1:19">
      <c r="C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16" t="s">
        <v>34</v>
      </c>
      <c r="C3" s="16" t="s">
        <v>120</v>
      </c>
      <c r="D3" s="16"/>
      <c r="E3" s="69">
        <v>45260</v>
      </c>
      <c r="F3" s="130"/>
      <c r="G3" s="76"/>
      <c r="H3" s="76"/>
      <c r="I3" s="76"/>
      <c r="J3" s="76"/>
      <c r="K3" s="76"/>
      <c r="L3" s="76"/>
      <c r="M3" s="76"/>
      <c r="N3" s="76"/>
      <c r="O3" s="76"/>
      <c r="P3" s="76"/>
      <c r="Q3" s="76"/>
      <c r="R3" s="76"/>
      <c r="S3" s="75"/>
    </row>
    <row r="5" spans="1:19" ht="21">
      <c r="B5" s="150">
        <v>1</v>
      </c>
      <c r="C5" s="224" t="s">
        <v>871</v>
      </c>
    </row>
    <row r="6" spans="1:19">
      <c r="B6" s="150">
        <v>1</v>
      </c>
      <c r="C6" s="225" t="s">
        <v>872</v>
      </c>
    </row>
    <row r="7" spans="1:19">
      <c r="B7" s="150">
        <v>1</v>
      </c>
      <c r="C7" s="225" t="s">
        <v>873</v>
      </c>
    </row>
    <row r="8" spans="1:19">
      <c r="B8" s="150">
        <v>1</v>
      </c>
      <c r="C8" s="225" t="s">
        <v>874</v>
      </c>
    </row>
    <row r="9" spans="1:19">
      <c r="B9" s="150">
        <v>1</v>
      </c>
      <c r="C9" s="225" t="s">
        <v>875</v>
      </c>
    </row>
    <row r="10" spans="1:19">
      <c r="B10" s="150">
        <v>1</v>
      </c>
      <c r="C10" s="225" t="s">
        <v>876</v>
      </c>
    </row>
    <row r="11" spans="1:19">
      <c r="B11" s="150">
        <v>1</v>
      </c>
      <c r="C11" s="225" t="s">
        <v>877</v>
      </c>
    </row>
    <row r="12" spans="1:19">
      <c r="B12" s="150">
        <v>1</v>
      </c>
      <c r="C12" s="225" t="s">
        <v>878</v>
      </c>
    </row>
    <row r="13" spans="1:19">
      <c r="B13" s="150">
        <v>1</v>
      </c>
      <c r="C13" s="225" t="s">
        <v>879</v>
      </c>
    </row>
    <row r="14" spans="1:19">
      <c r="B14" s="150">
        <v>1</v>
      </c>
      <c r="C14" s="225" t="s">
        <v>880</v>
      </c>
    </row>
    <row r="15" spans="1:19">
      <c r="B15" s="150">
        <v>1</v>
      </c>
      <c r="C15" s="225" t="s">
        <v>881</v>
      </c>
    </row>
    <row r="16" spans="1:19" ht="21">
      <c r="B16" s="150">
        <v>2</v>
      </c>
      <c r="C16" s="224" t="s">
        <v>882</v>
      </c>
    </row>
    <row r="17" spans="2:3">
      <c r="B17" s="150">
        <v>2</v>
      </c>
      <c r="C17" s="225" t="s">
        <v>883</v>
      </c>
    </row>
    <row r="18" spans="2:3">
      <c r="B18" s="150">
        <v>2</v>
      </c>
      <c r="C18" s="225" t="s">
        <v>884</v>
      </c>
    </row>
    <row r="19" spans="2:3">
      <c r="B19" s="150">
        <v>2</v>
      </c>
      <c r="C19" s="225" t="s">
        <v>885</v>
      </c>
    </row>
    <row r="20" spans="2:3">
      <c r="B20" s="150">
        <v>2</v>
      </c>
      <c r="C20" s="225" t="s">
        <v>886</v>
      </c>
    </row>
    <row r="21" spans="2:3">
      <c r="B21" s="150">
        <v>2</v>
      </c>
      <c r="C21" s="225" t="s">
        <v>887</v>
      </c>
    </row>
    <row r="22" spans="2:3">
      <c r="B22" s="150">
        <v>2</v>
      </c>
      <c r="C22" s="225" t="s">
        <v>888</v>
      </c>
    </row>
    <row r="23" spans="2:3">
      <c r="B23" s="150">
        <v>2</v>
      </c>
      <c r="C23" s="225" t="s">
        <v>889</v>
      </c>
    </row>
    <row r="24" spans="2:3">
      <c r="B24" s="150">
        <v>2</v>
      </c>
      <c r="C24" s="225" t="s">
        <v>890</v>
      </c>
    </row>
    <row r="25" spans="2:3">
      <c r="B25" s="150">
        <v>2</v>
      </c>
      <c r="C25" s="225" t="s">
        <v>891</v>
      </c>
    </row>
    <row r="26" spans="2:3">
      <c r="B26" s="150">
        <v>2</v>
      </c>
      <c r="C26" s="225" t="s">
        <v>892</v>
      </c>
    </row>
    <row r="27" spans="2:3">
      <c r="B27" s="150">
        <v>2</v>
      </c>
      <c r="C27" s="225" t="s">
        <v>893</v>
      </c>
    </row>
    <row r="28" spans="2:3">
      <c r="B28" s="150">
        <v>2</v>
      </c>
      <c r="C28" s="225" t="s">
        <v>894</v>
      </c>
    </row>
    <row r="29" spans="2:3">
      <c r="B29" s="150">
        <v>2</v>
      </c>
      <c r="C29" s="225" t="s">
        <v>895</v>
      </c>
    </row>
    <row r="30" spans="2:3" ht="21">
      <c r="B30" s="150">
        <v>3</v>
      </c>
      <c r="C30" s="224" t="s">
        <v>896</v>
      </c>
    </row>
    <row r="31" spans="2:3">
      <c r="B31" s="150">
        <v>3</v>
      </c>
      <c r="C31" s="225" t="s">
        <v>897</v>
      </c>
    </row>
    <row r="32" spans="2:3">
      <c r="B32" s="150">
        <v>3</v>
      </c>
      <c r="C32" s="225" t="s">
        <v>898</v>
      </c>
    </row>
    <row r="33" spans="2:3">
      <c r="B33" s="150">
        <v>3</v>
      </c>
      <c r="C33" s="225" t="s">
        <v>899</v>
      </c>
    </row>
    <row r="34" spans="2:3">
      <c r="B34" s="150">
        <v>3</v>
      </c>
      <c r="C34" s="225" t="s">
        <v>900</v>
      </c>
    </row>
    <row r="35" spans="2:3">
      <c r="B35" s="150">
        <v>3</v>
      </c>
      <c r="C35" s="225" t="s">
        <v>901</v>
      </c>
    </row>
    <row r="36" spans="2:3">
      <c r="B36" s="150">
        <v>3</v>
      </c>
      <c r="C36" s="225" t="s">
        <v>902</v>
      </c>
    </row>
    <row r="37" spans="2:3">
      <c r="B37" s="150">
        <v>3</v>
      </c>
      <c r="C37" s="225" t="s">
        <v>903</v>
      </c>
    </row>
    <row r="38" spans="2:3">
      <c r="B38" s="150">
        <v>3</v>
      </c>
      <c r="C38" s="225" t="s">
        <v>904</v>
      </c>
    </row>
    <row r="39" spans="2:3">
      <c r="B39" s="150">
        <v>3</v>
      </c>
      <c r="C39" s="225" t="s">
        <v>905</v>
      </c>
    </row>
    <row r="40" spans="2:3">
      <c r="B40" s="150">
        <v>3</v>
      </c>
      <c r="C40" s="225" t="s">
        <v>906</v>
      </c>
    </row>
    <row r="41" spans="2:3">
      <c r="B41" s="150">
        <v>3</v>
      </c>
      <c r="C41" s="225" t="s">
        <v>907</v>
      </c>
    </row>
    <row r="42" spans="2:3">
      <c r="B42" s="150">
        <v>3</v>
      </c>
      <c r="C42" s="225" t="s">
        <v>908</v>
      </c>
    </row>
    <row r="43" spans="2:3">
      <c r="B43" s="150">
        <v>3</v>
      </c>
      <c r="C43" s="225" t="s">
        <v>909</v>
      </c>
    </row>
    <row r="44" spans="2:3" ht="21">
      <c r="B44" s="150">
        <v>4</v>
      </c>
      <c r="C44" s="224" t="s">
        <v>910</v>
      </c>
    </row>
    <row r="45" spans="2:3">
      <c r="B45" s="150">
        <v>4</v>
      </c>
      <c r="C45" s="225" t="s">
        <v>911</v>
      </c>
    </row>
    <row r="46" spans="2:3">
      <c r="B46" s="150">
        <v>4</v>
      </c>
      <c r="C46" s="225" t="s">
        <v>912</v>
      </c>
    </row>
    <row r="47" spans="2:3">
      <c r="B47" s="150">
        <v>4</v>
      </c>
      <c r="C47" s="225" t="s">
        <v>913</v>
      </c>
    </row>
    <row r="48" spans="2:3">
      <c r="B48" s="150">
        <v>4</v>
      </c>
      <c r="C48" s="225" t="s">
        <v>914</v>
      </c>
    </row>
    <row r="49" spans="2:3">
      <c r="B49" s="150">
        <v>4</v>
      </c>
      <c r="C49" s="225" t="s">
        <v>915</v>
      </c>
    </row>
    <row r="50" spans="2:3">
      <c r="B50" s="150">
        <v>4</v>
      </c>
      <c r="C50" s="225" t="s">
        <v>916</v>
      </c>
    </row>
    <row r="51" spans="2:3">
      <c r="B51" s="150">
        <v>4</v>
      </c>
      <c r="C51" s="225" t="s">
        <v>917</v>
      </c>
    </row>
    <row r="52" spans="2:3">
      <c r="B52" s="150">
        <v>4</v>
      </c>
      <c r="C52" s="225" t="s">
        <v>918</v>
      </c>
    </row>
    <row r="53" spans="2:3">
      <c r="B53" s="150">
        <v>4</v>
      </c>
      <c r="C53" s="225" t="s">
        <v>919</v>
      </c>
    </row>
    <row r="54" spans="2:3">
      <c r="B54" s="150">
        <v>4</v>
      </c>
      <c r="C54" s="225" t="s">
        <v>920</v>
      </c>
    </row>
    <row r="55" spans="2:3">
      <c r="B55" s="150">
        <v>4</v>
      </c>
      <c r="C55" s="225" t="s">
        <v>921</v>
      </c>
    </row>
    <row r="56" spans="2:3">
      <c r="B56" s="150">
        <v>4</v>
      </c>
      <c r="C56" s="225" t="s">
        <v>922</v>
      </c>
    </row>
    <row r="57" spans="2:3">
      <c r="B57" s="150">
        <v>4</v>
      </c>
      <c r="C57" s="225" t="s">
        <v>923</v>
      </c>
    </row>
    <row r="58" spans="2:3" ht="21">
      <c r="B58" s="150">
        <v>5</v>
      </c>
      <c r="C58" s="224" t="s">
        <v>924</v>
      </c>
    </row>
    <row r="59" spans="2:3">
      <c r="B59" s="150">
        <v>5</v>
      </c>
      <c r="C59" s="225" t="s">
        <v>925</v>
      </c>
    </row>
    <row r="60" spans="2:3">
      <c r="B60" s="150">
        <v>5</v>
      </c>
      <c r="C60" s="225" t="s">
        <v>926</v>
      </c>
    </row>
    <row r="61" spans="2:3">
      <c r="B61" s="150">
        <v>5</v>
      </c>
      <c r="C61" s="225" t="s">
        <v>927</v>
      </c>
    </row>
    <row r="62" spans="2:3">
      <c r="B62" s="150">
        <v>5</v>
      </c>
      <c r="C62" s="225" t="s">
        <v>928</v>
      </c>
    </row>
    <row r="63" spans="2:3">
      <c r="B63" s="150">
        <v>5</v>
      </c>
      <c r="C63" s="225" t="s">
        <v>929</v>
      </c>
    </row>
    <row r="64" spans="2:3">
      <c r="B64" s="150">
        <v>5</v>
      </c>
      <c r="C64" s="225" t="s">
        <v>930</v>
      </c>
    </row>
    <row r="65" spans="2:3">
      <c r="B65" s="150">
        <v>5</v>
      </c>
      <c r="C65" s="225" t="s">
        <v>931</v>
      </c>
    </row>
    <row r="66" spans="2:3">
      <c r="B66" s="150">
        <v>5</v>
      </c>
      <c r="C66" s="225" t="s">
        <v>932</v>
      </c>
    </row>
    <row r="67" spans="2:3">
      <c r="B67" s="150">
        <v>5</v>
      </c>
      <c r="C67" s="225" t="s">
        <v>933</v>
      </c>
    </row>
    <row r="68" spans="2:3">
      <c r="B68" s="150">
        <v>5</v>
      </c>
      <c r="C68" s="225" t="s">
        <v>934</v>
      </c>
    </row>
    <row r="69" spans="2:3">
      <c r="B69" s="150">
        <v>5</v>
      </c>
      <c r="C69" s="225" t="s">
        <v>935</v>
      </c>
    </row>
    <row r="70" spans="2:3">
      <c r="B70" s="150">
        <v>5</v>
      </c>
      <c r="C70" s="225" t="s">
        <v>936</v>
      </c>
    </row>
    <row r="71" spans="2:3">
      <c r="B71" s="150">
        <v>5</v>
      </c>
      <c r="C71" s="225" t="s">
        <v>937</v>
      </c>
    </row>
    <row r="72" spans="2:3" ht="21">
      <c r="B72" s="150">
        <v>6</v>
      </c>
      <c r="C72" s="224" t="s">
        <v>938</v>
      </c>
    </row>
    <row r="73" spans="2:3">
      <c r="B73" s="150">
        <v>6</v>
      </c>
      <c r="C73" s="225" t="s">
        <v>939</v>
      </c>
    </row>
    <row r="74" spans="2:3">
      <c r="B74" s="150">
        <v>6</v>
      </c>
      <c r="C74" s="225" t="s">
        <v>940</v>
      </c>
    </row>
    <row r="75" spans="2:3">
      <c r="B75" s="150">
        <v>6</v>
      </c>
      <c r="C75" s="225" t="s">
        <v>941</v>
      </c>
    </row>
    <row r="76" spans="2:3">
      <c r="B76" s="150">
        <v>6</v>
      </c>
      <c r="C76" s="225" t="s">
        <v>942</v>
      </c>
    </row>
    <row r="77" spans="2:3">
      <c r="B77" s="150">
        <v>6</v>
      </c>
      <c r="C77" s="225" t="s">
        <v>943</v>
      </c>
    </row>
    <row r="78" spans="2:3">
      <c r="B78" s="150">
        <v>6</v>
      </c>
      <c r="C78" s="225" t="s">
        <v>944</v>
      </c>
    </row>
    <row r="79" spans="2:3">
      <c r="B79" s="150">
        <v>6</v>
      </c>
      <c r="C79" s="225" t="s">
        <v>945</v>
      </c>
    </row>
    <row r="80" spans="2:3">
      <c r="B80" s="150">
        <v>6</v>
      </c>
      <c r="C80" s="225" t="s">
        <v>946</v>
      </c>
    </row>
    <row r="81" spans="2:3">
      <c r="B81" s="150">
        <v>6</v>
      </c>
      <c r="C81" s="225" t="s">
        <v>947</v>
      </c>
    </row>
    <row r="82" spans="2:3">
      <c r="B82" s="150">
        <v>6</v>
      </c>
      <c r="C82" s="225" t="s">
        <v>948</v>
      </c>
    </row>
    <row r="83" spans="2:3">
      <c r="B83" s="150">
        <v>6</v>
      </c>
      <c r="C83" s="225" t="s">
        <v>949</v>
      </c>
    </row>
    <row r="84" spans="2:3">
      <c r="B84" s="150">
        <v>6</v>
      </c>
      <c r="C84" s="225" t="s">
        <v>950</v>
      </c>
    </row>
    <row r="85" spans="2:3">
      <c r="B85" s="150">
        <v>6</v>
      </c>
      <c r="C85" s="225" t="s">
        <v>951</v>
      </c>
    </row>
    <row r="86" spans="2:3" ht="21">
      <c r="B86" s="150">
        <v>7</v>
      </c>
      <c r="C86" s="224" t="s">
        <v>952</v>
      </c>
    </row>
    <row r="87" spans="2:3">
      <c r="B87" s="150">
        <v>7</v>
      </c>
      <c r="C87" s="225" t="s">
        <v>953</v>
      </c>
    </row>
    <row r="88" spans="2:3">
      <c r="B88" s="150">
        <v>7</v>
      </c>
      <c r="C88" s="225" t="s">
        <v>954</v>
      </c>
    </row>
    <row r="89" spans="2:3">
      <c r="B89" s="150">
        <v>7</v>
      </c>
      <c r="C89" s="225" t="s">
        <v>955</v>
      </c>
    </row>
    <row r="90" spans="2:3">
      <c r="B90" s="150">
        <v>7</v>
      </c>
      <c r="C90" s="225" t="s">
        <v>956</v>
      </c>
    </row>
    <row r="91" spans="2:3">
      <c r="B91" s="150">
        <v>7</v>
      </c>
      <c r="C91" s="225" t="s">
        <v>957</v>
      </c>
    </row>
    <row r="92" spans="2:3">
      <c r="B92" s="150">
        <v>7</v>
      </c>
      <c r="C92" s="225" t="s">
        <v>958</v>
      </c>
    </row>
    <row r="93" spans="2:3">
      <c r="B93" s="150">
        <v>7</v>
      </c>
      <c r="C93" s="225" t="s">
        <v>959</v>
      </c>
    </row>
    <row r="94" spans="2:3">
      <c r="B94" s="150">
        <v>7</v>
      </c>
      <c r="C94" s="225" t="s">
        <v>960</v>
      </c>
    </row>
    <row r="95" spans="2:3">
      <c r="B95" s="150">
        <v>7</v>
      </c>
      <c r="C95" s="225" t="s">
        <v>961</v>
      </c>
    </row>
    <row r="96" spans="2:3">
      <c r="B96" s="150">
        <v>7</v>
      </c>
      <c r="C96" s="225" t="s">
        <v>962</v>
      </c>
    </row>
    <row r="97" spans="2:3">
      <c r="B97" s="150">
        <v>7</v>
      </c>
      <c r="C97" s="225" t="s">
        <v>963</v>
      </c>
    </row>
    <row r="98" spans="2:3">
      <c r="B98" s="150">
        <v>7</v>
      </c>
      <c r="C98" s="225" t="s">
        <v>964</v>
      </c>
    </row>
    <row r="99" spans="2:3">
      <c r="B99" s="150">
        <v>7</v>
      </c>
      <c r="C99" s="225" t="s">
        <v>965</v>
      </c>
    </row>
    <row r="100" spans="2:3" ht="21">
      <c r="B100" s="150">
        <v>8</v>
      </c>
      <c r="C100" s="224" t="s">
        <v>966</v>
      </c>
    </row>
    <row r="101" spans="2:3">
      <c r="B101" s="150">
        <v>8</v>
      </c>
      <c r="C101" s="225" t="s">
        <v>967</v>
      </c>
    </row>
    <row r="102" spans="2:3">
      <c r="B102" s="150">
        <v>8</v>
      </c>
      <c r="C102" s="225" t="s">
        <v>968</v>
      </c>
    </row>
    <row r="103" spans="2:3">
      <c r="B103" s="150">
        <v>8</v>
      </c>
      <c r="C103" s="225" t="s">
        <v>969</v>
      </c>
    </row>
    <row r="104" spans="2:3">
      <c r="B104" s="150">
        <v>8</v>
      </c>
      <c r="C104" s="225" t="s">
        <v>970</v>
      </c>
    </row>
    <row r="105" spans="2:3">
      <c r="B105" s="150">
        <v>8</v>
      </c>
      <c r="C105" s="225" t="s">
        <v>971</v>
      </c>
    </row>
    <row r="106" spans="2:3">
      <c r="B106" s="150">
        <v>8</v>
      </c>
      <c r="C106" s="225" t="s">
        <v>972</v>
      </c>
    </row>
    <row r="107" spans="2:3">
      <c r="B107" s="150">
        <v>8</v>
      </c>
      <c r="C107" s="225" t="s">
        <v>973</v>
      </c>
    </row>
    <row r="108" spans="2:3">
      <c r="B108" s="150">
        <v>8</v>
      </c>
      <c r="C108" s="225" t="s">
        <v>974</v>
      </c>
    </row>
    <row r="109" spans="2:3">
      <c r="B109" s="150">
        <v>8</v>
      </c>
      <c r="C109" s="225" t="s">
        <v>975</v>
      </c>
    </row>
    <row r="110" spans="2:3">
      <c r="B110" s="150">
        <v>8</v>
      </c>
      <c r="C110" s="225" t="s">
        <v>976</v>
      </c>
    </row>
    <row r="111" spans="2:3">
      <c r="B111" s="150">
        <v>8</v>
      </c>
      <c r="C111" s="225" t="s">
        <v>977</v>
      </c>
    </row>
    <row r="112" spans="2:3">
      <c r="B112" s="150">
        <v>8</v>
      </c>
      <c r="C112" s="225" t="s">
        <v>978</v>
      </c>
    </row>
    <row r="113" spans="2:3">
      <c r="B113" s="150">
        <v>8</v>
      </c>
      <c r="C113" s="225" t="s">
        <v>979</v>
      </c>
    </row>
    <row r="114" spans="2:3" ht="21">
      <c r="B114" s="150">
        <v>9</v>
      </c>
      <c r="C114" s="224" t="s">
        <v>980</v>
      </c>
    </row>
    <row r="115" spans="2:3">
      <c r="B115" s="150">
        <v>9</v>
      </c>
      <c r="C115" s="225" t="s">
        <v>981</v>
      </c>
    </row>
    <row r="116" spans="2:3">
      <c r="B116" s="150">
        <v>9</v>
      </c>
      <c r="C116" s="225" t="s">
        <v>982</v>
      </c>
    </row>
    <row r="117" spans="2:3">
      <c r="B117" s="150">
        <v>9</v>
      </c>
      <c r="C117" s="225" t="s">
        <v>983</v>
      </c>
    </row>
    <row r="118" spans="2:3">
      <c r="B118" s="150">
        <v>9</v>
      </c>
      <c r="C118" s="225" t="s">
        <v>984</v>
      </c>
    </row>
    <row r="119" spans="2:3">
      <c r="B119" s="150">
        <v>9</v>
      </c>
      <c r="C119" s="225" t="s">
        <v>985</v>
      </c>
    </row>
    <row r="120" spans="2:3">
      <c r="B120" s="150">
        <v>9</v>
      </c>
      <c r="C120" s="225" t="s">
        <v>986</v>
      </c>
    </row>
    <row r="121" spans="2:3">
      <c r="B121" s="150">
        <v>9</v>
      </c>
      <c r="C121" s="225" t="s">
        <v>987</v>
      </c>
    </row>
    <row r="122" spans="2:3">
      <c r="B122" s="150">
        <v>9</v>
      </c>
      <c r="C122" s="225" t="s">
        <v>988</v>
      </c>
    </row>
    <row r="123" spans="2:3">
      <c r="B123" s="150">
        <v>9</v>
      </c>
      <c r="C123" s="225" t="s">
        <v>989</v>
      </c>
    </row>
    <row r="124" spans="2:3">
      <c r="B124" s="150">
        <v>9</v>
      </c>
      <c r="C124" s="225" t="s">
        <v>990</v>
      </c>
    </row>
    <row r="125" spans="2:3">
      <c r="B125" s="150">
        <v>9</v>
      </c>
      <c r="C125" s="225" t="s">
        <v>991</v>
      </c>
    </row>
    <row r="126" spans="2:3">
      <c r="B126" s="150">
        <v>9</v>
      </c>
      <c r="C126" s="225" t="s">
        <v>992</v>
      </c>
    </row>
    <row r="127" spans="2:3">
      <c r="B127" s="150">
        <v>9</v>
      </c>
      <c r="C127" s="225" t="s">
        <v>993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17" sqref="B17"/>
    </sheetView>
  </sheetViews>
  <sheetFormatPr baseColWidth="10" defaultColWidth="11.42578125" defaultRowHeight="15"/>
  <cols>
    <col min="1" max="1" width="11.42578125" style="150"/>
    <col min="2" max="2" width="104.140625" style="226" bestFit="1" customWidth="1"/>
    <col min="3" max="16384" width="11.42578125" style="150"/>
  </cols>
  <sheetData>
    <row r="1" spans="1:19">
      <c r="B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s="151" customFormat="1" ht="28.5" customHeight="1">
      <c r="A3" s="70" t="s">
        <v>10</v>
      </c>
      <c r="B3" s="21" t="s">
        <v>18</v>
      </c>
      <c r="C3" s="116" t="s">
        <v>120</v>
      </c>
      <c r="D3" s="116"/>
      <c r="E3" s="68">
        <v>43830</v>
      </c>
      <c r="F3" s="259"/>
      <c r="G3" s="260"/>
      <c r="H3" s="260"/>
      <c r="I3" s="260"/>
      <c r="J3" s="260"/>
      <c r="K3" s="260"/>
      <c r="L3" s="260"/>
      <c r="M3" s="260"/>
      <c r="N3" s="260"/>
      <c r="O3" s="260"/>
      <c r="P3" s="260"/>
      <c r="Q3" s="260"/>
      <c r="R3" s="261" t="s">
        <v>381</v>
      </c>
      <c r="S3" s="262"/>
    </row>
    <row r="4" spans="1:19">
      <c r="A4" s="227"/>
      <c r="B4" s="227"/>
      <c r="C4" s="149"/>
      <c r="D4" s="149"/>
      <c r="E4" s="228"/>
      <c r="F4" s="229"/>
      <c r="G4" s="229"/>
      <c r="H4" s="229"/>
      <c r="I4" s="229"/>
      <c r="J4" s="229"/>
      <c r="K4" s="229"/>
      <c r="L4" s="229"/>
      <c r="M4" s="229"/>
      <c r="N4" s="229"/>
      <c r="O4" s="229"/>
      <c r="P4" s="229"/>
      <c r="Q4" s="229"/>
      <c r="R4" s="230"/>
      <c r="S4" s="229"/>
    </row>
    <row r="5" spans="1:19" ht="21">
      <c r="B5" s="224" t="s">
        <v>871</v>
      </c>
    </row>
    <row r="6" spans="1:19">
      <c r="B6" s="231"/>
    </row>
    <row r="7" spans="1:19">
      <c r="B7" s="225" t="s">
        <v>994</v>
      </c>
    </row>
    <row r="8" spans="1:19">
      <c r="B8" s="225" t="s">
        <v>995</v>
      </c>
    </row>
    <row r="9" spans="1:19">
      <c r="B9" s="225" t="s">
        <v>996</v>
      </c>
    </row>
    <row r="10" spans="1:19">
      <c r="B10" s="225" t="s">
        <v>997</v>
      </c>
    </row>
    <row r="11" spans="1:19">
      <c r="B11" s="225" t="s">
        <v>998</v>
      </c>
    </row>
    <row r="13" spans="1:19" ht="21">
      <c r="B13" s="224" t="s">
        <v>882</v>
      </c>
    </row>
    <row r="14" spans="1:19">
      <c r="B14" s="231"/>
    </row>
    <row r="15" spans="1:19">
      <c r="B15" s="225" t="s">
        <v>999</v>
      </c>
    </row>
    <row r="16" spans="1:19">
      <c r="B16" s="225" t="s">
        <v>1000</v>
      </c>
    </row>
    <row r="17" spans="2:2">
      <c r="B17" s="225" t="s">
        <v>1001</v>
      </c>
    </row>
    <row r="18" spans="2:2">
      <c r="B18" s="225" t="s">
        <v>1002</v>
      </c>
    </row>
    <row r="19" spans="2:2">
      <c r="B19" s="225" t="s">
        <v>1003</v>
      </c>
    </row>
    <row r="21" spans="2:2" ht="21">
      <c r="B21" s="224" t="s">
        <v>896</v>
      </c>
    </row>
    <row r="22" spans="2:2">
      <c r="B22" s="231"/>
    </row>
    <row r="23" spans="2:2">
      <c r="B23" s="225" t="s">
        <v>1004</v>
      </c>
    </row>
    <row r="24" spans="2:2">
      <c r="B24" s="225" t="s">
        <v>1005</v>
      </c>
    </row>
    <row r="25" spans="2:2">
      <c r="B25" s="225" t="s">
        <v>907</v>
      </c>
    </row>
    <row r="26" spans="2:2">
      <c r="B26" s="225" t="s">
        <v>1006</v>
      </c>
    </row>
    <row r="27" spans="2:2">
      <c r="B27" s="225" t="s">
        <v>909</v>
      </c>
    </row>
    <row r="29" spans="2:2" ht="21">
      <c r="B29" s="224" t="s">
        <v>910</v>
      </c>
    </row>
    <row r="30" spans="2:2">
      <c r="B30" s="231"/>
    </row>
    <row r="31" spans="2:2">
      <c r="B31" s="225" t="s">
        <v>1007</v>
      </c>
    </row>
    <row r="32" spans="2:2">
      <c r="B32" s="225" t="s">
        <v>920</v>
      </c>
    </row>
    <row r="33" spans="2:2">
      <c r="B33" s="225" t="s">
        <v>1008</v>
      </c>
    </row>
    <row r="34" spans="2:2">
      <c r="B34" s="225" t="s">
        <v>1009</v>
      </c>
    </row>
    <row r="35" spans="2:2">
      <c r="B35" s="225" t="s">
        <v>1010</v>
      </c>
    </row>
    <row r="37" spans="2:2" ht="21">
      <c r="B37" s="224" t="s">
        <v>924</v>
      </c>
    </row>
    <row r="38" spans="2:2">
      <c r="B38" s="231"/>
    </row>
    <row r="39" spans="2:2">
      <c r="B39" s="225" t="s">
        <v>1011</v>
      </c>
    </row>
    <row r="40" spans="2:2">
      <c r="B40" s="225" t="s">
        <v>1012</v>
      </c>
    </row>
    <row r="41" spans="2:2">
      <c r="B41" s="225" t="s">
        <v>1013</v>
      </c>
    </row>
    <row r="42" spans="2:2">
      <c r="B42" s="225" t="s">
        <v>936</v>
      </c>
    </row>
    <row r="43" spans="2:2">
      <c r="B43" s="225" t="s">
        <v>1014</v>
      </c>
    </row>
    <row r="45" spans="2:2" ht="21">
      <c r="B45" s="224" t="s">
        <v>938</v>
      </c>
    </row>
    <row r="46" spans="2:2">
      <c r="B46" s="231"/>
    </row>
    <row r="47" spans="2:2">
      <c r="B47" s="225" t="s">
        <v>1015</v>
      </c>
    </row>
    <row r="48" spans="2:2">
      <c r="B48" s="225" t="s">
        <v>1016</v>
      </c>
    </row>
    <row r="49" spans="2:2">
      <c r="B49" s="225" t="s">
        <v>1017</v>
      </c>
    </row>
    <row r="50" spans="2:2">
      <c r="B50" s="225" t="s">
        <v>1018</v>
      </c>
    </row>
    <row r="51" spans="2:2">
      <c r="B51" s="225" t="s">
        <v>1019</v>
      </c>
    </row>
    <row r="53" spans="2:2" ht="21">
      <c r="B53" s="224" t="s">
        <v>952</v>
      </c>
    </row>
    <row r="54" spans="2:2">
      <c r="B54" s="231"/>
    </row>
    <row r="55" spans="2:2">
      <c r="B55" s="225" t="s">
        <v>1020</v>
      </c>
    </row>
    <row r="56" spans="2:2">
      <c r="B56" s="225" t="s">
        <v>1021</v>
      </c>
    </row>
    <row r="57" spans="2:2">
      <c r="B57" s="225" t="s">
        <v>1022</v>
      </c>
    </row>
    <row r="58" spans="2:2">
      <c r="B58" s="225" t="s">
        <v>1023</v>
      </c>
    </row>
    <row r="59" spans="2:2">
      <c r="B59" s="225" t="s">
        <v>1024</v>
      </c>
    </row>
    <row r="61" spans="2:2" ht="21">
      <c r="B61" s="224" t="s">
        <v>966</v>
      </c>
    </row>
    <row r="62" spans="2:2">
      <c r="B62" s="231"/>
    </row>
    <row r="63" spans="2:2">
      <c r="B63" s="225" t="s">
        <v>1025</v>
      </c>
    </row>
    <row r="64" spans="2:2">
      <c r="B64" s="225" t="s">
        <v>1026</v>
      </c>
    </row>
    <row r="65" spans="2:2">
      <c r="B65" s="225" t="s">
        <v>1027</v>
      </c>
    </row>
    <row r="66" spans="2:2">
      <c r="B66" s="225" t="s">
        <v>978</v>
      </c>
    </row>
    <row r="67" spans="2:2">
      <c r="B67" s="225" t="s">
        <v>1028</v>
      </c>
    </row>
    <row r="69" spans="2:2" ht="21">
      <c r="B69" s="224" t="s">
        <v>980</v>
      </c>
    </row>
    <row r="70" spans="2:2">
      <c r="B70" s="231"/>
    </row>
    <row r="71" spans="2:2">
      <c r="B71" s="225" t="s">
        <v>1029</v>
      </c>
    </row>
    <row r="72" spans="2:2">
      <c r="B72" s="225" t="s">
        <v>1030</v>
      </c>
    </row>
    <row r="73" spans="2:2">
      <c r="B73" s="225" t="s">
        <v>1031</v>
      </c>
    </row>
    <row r="74" spans="2:2">
      <c r="B74" s="225" t="s">
        <v>1032</v>
      </c>
    </row>
    <row r="75" spans="2:2">
      <c r="B75" s="225" t="s">
        <v>1033</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8.140625" style="150" customWidth="1"/>
    <col min="2" max="2" width="98.85546875"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19</v>
      </c>
      <c r="C3" s="16" t="s">
        <v>120</v>
      </c>
      <c r="D3" s="16" t="s">
        <v>122</v>
      </c>
      <c r="E3" s="68">
        <v>43830</v>
      </c>
      <c r="F3" s="130"/>
      <c r="G3" s="76"/>
      <c r="H3" s="76"/>
      <c r="I3" s="76"/>
      <c r="J3" s="76"/>
      <c r="K3" s="76"/>
      <c r="L3" s="76"/>
      <c r="M3" s="76"/>
      <c r="N3" s="76"/>
      <c r="O3" s="76"/>
      <c r="P3" s="76"/>
      <c r="Q3" s="76"/>
      <c r="R3" s="76"/>
      <c r="S3" s="75"/>
    </row>
    <row r="5" spans="1:19" ht="21">
      <c r="B5" s="224" t="s">
        <v>871</v>
      </c>
    </row>
    <row r="6" spans="1:19">
      <c r="B6" s="231"/>
    </row>
    <row r="7" spans="1:19">
      <c r="B7" s="225" t="s">
        <v>1034</v>
      </c>
    </row>
    <row r="8" spans="1:19">
      <c r="B8" s="225" t="s">
        <v>1035</v>
      </c>
    </row>
    <row r="9" spans="1:19">
      <c r="B9" s="225" t="s">
        <v>1036</v>
      </c>
    </row>
    <row r="10" spans="1:19">
      <c r="B10" s="225" t="s">
        <v>1037</v>
      </c>
    </row>
    <row r="11" spans="1:19">
      <c r="B11" s="225" t="s">
        <v>1038</v>
      </c>
    </row>
    <row r="12" spans="1:19">
      <c r="B12" s="226"/>
    </row>
    <row r="13" spans="1:19" ht="21">
      <c r="B13" s="224" t="s">
        <v>882</v>
      </c>
    </row>
    <row r="14" spans="1:19">
      <c r="B14" s="231"/>
    </row>
    <row r="15" spans="1:19">
      <c r="B15" s="225" t="s">
        <v>1039</v>
      </c>
    </row>
    <row r="16" spans="1:19">
      <c r="B16" s="225" t="s">
        <v>1040</v>
      </c>
    </row>
    <row r="17" spans="2:2">
      <c r="B17" s="225" t="s">
        <v>1041</v>
      </c>
    </row>
    <row r="18" spans="2:2">
      <c r="B18" s="225" t="s">
        <v>1002</v>
      </c>
    </row>
    <row r="19" spans="2:2">
      <c r="B19" s="225" t="s">
        <v>1042</v>
      </c>
    </row>
    <row r="20" spans="2:2">
      <c r="B20" s="226"/>
    </row>
    <row r="21" spans="2:2" ht="21">
      <c r="B21" s="224" t="s">
        <v>1043</v>
      </c>
    </row>
    <row r="22" spans="2:2">
      <c r="B22" s="231"/>
    </row>
    <row r="23" spans="2:2">
      <c r="B23" s="225" t="s">
        <v>1044</v>
      </c>
    </row>
    <row r="24" spans="2:2">
      <c r="B24" s="225" t="s">
        <v>1045</v>
      </c>
    </row>
    <row r="25" spans="2:2">
      <c r="B25" s="225" t="s">
        <v>1046</v>
      </c>
    </row>
    <row r="26" spans="2:2">
      <c r="B26" s="225" t="s">
        <v>1047</v>
      </c>
    </row>
    <row r="27" spans="2:2">
      <c r="B27" s="225" t="s">
        <v>1048</v>
      </c>
    </row>
    <row r="28" spans="2:2">
      <c r="B28" s="226"/>
    </row>
    <row r="29" spans="2:2" ht="21">
      <c r="B29" s="224" t="s">
        <v>1049</v>
      </c>
    </row>
    <row r="30" spans="2:2">
      <c r="B30" s="231"/>
    </row>
    <row r="31" spans="2:2">
      <c r="B31" s="225" t="s">
        <v>1050</v>
      </c>
    </row>
    <row r="32" spans="2:2">
      <c r="B32" s="225" t="s">
        <v>1051</v>
      </c>
    </row>
    <row r="33" spans="2:2">
      <c r="B33" s="225" t="s">
        <v>1052</v>
      </c>
    </row>
    <row r="34" spans="2:2">
      <c r="B34" s="225" t="s">
        <v>1053</v>
      </c>
    </row>
    <row r="35" spans="2:2">
      <c r="B35" s="225" t="s">
        <v>1054</v>
      </c>
    </row>
    <row r="36" spans="2:2">
      <c r="B36" s="226"/>
    </row>
    <row r="37" spans="2:2" ht="21">
      <c r="B37" s="224" t="s">
        <v>924</v>
      </c>
    </row>
    <row r="38" spans="2:2">
      <c r="B38" s="231"/>
    </row>
    <row r="39" spans="2:2">
      <c r="B39" s="225" t="s">
        <v>1055</v>
      </c>
    </row>
    <row r="40" spans="2:2">
      <c r="B40" s="225" t="s">
        <v>1056</v>
      </c>
    </row>
    <row r="41" spans="2:2">
      <c r="B41" s="225" t="s">
        <v>1057</v>
      </c>
    </row>
    <row r="42" spans="2:2">
      <c r="B42" s="225" t="s">
        <v>1058</v>
      </c>
    </row>
    <row r="43" spans="2:2">
      <c r="B43" s="225" t="s">
        <v>1059</v>
      </c>
    </row>
    <row r="44" spans="2:2">
      <c r="B44" s="226"/>
    </row>
    <row r="45" spans="2:2" ht="21">
      <c r="B45" s="224" t="s">
        <v>938</v>
      </c>
    </row>
    <row r="46" spans="2:2">
      <c r="B46" s="231"/>
    </row>
    <row r="47" spans="2:2">
      <c r="B47" s="225" t="s">
        <v>1060</v>
      </c>
    </row>
    <row r="48" spans="2:2">
      <c r="B48" s="225" t="s">
        <v>1061</v>
      </c>
    </row>
    <row r="49" spans="2:2">
      <c r="B49" s="225" t="s">
        <v>1062</v>
      </c>
    </row>
    <row r="50" spans="2:2">
      <c r="B50" s="225" t="s">
        <v>1063</v>
      </c>
    </row>
    <row r="51" spans="2:2">
      <c r="B51" s="225" t="s">
        <v>1064</v>
      </c>
    </row>
    <row r="52" spans="2:2">
      <c r="B52" s="226"/>
    </row>
    <row r="53" spans="2:2" ht="21">
      <c r="B53" s="224" t="s">
        <v>952</v>
      </c>
    </row>
    <row r="54" spans="2:2">
      <c r="B54" s="231"/>
    </row>
    <row r="55" spans="2:2">
      <c r="B55" s="225" t="s">
        <v>1065</v>
      </c>
    </row>
    <row r="56" spans="2:2">
      <c r="B56" s="225" t="s">
        <v>1066</v>
      </c>
    </row>
    <row r="57" spans="2:2">
      <c r="B57" s="225" t="s">
        <v>1067</v>
      </c>
    </row>
    <row r="58" spans="2:2">
      <c r="B58" s="225" t="s">
        <v>1068</v>
      </c>
    </row>
    <row r="59" spans="2:2">
      <c r="B59" s="225" t="s">
        <v>1069</v>
      </c>
    </row>
    <row r="60" spans="2:2">
      <c r="B60" s="226"/>
    </row>
    <row r="61" spans="2:2" ht="21">
      <c r="B61" s="224" t="s">
        <v>1070</v>
      </c>
    </row>
    <row r="62" spans="2:2">
      <c r="B62" s="231"/>
    </row>
    <row r="63" spans="2:2">
      <c r="B63" s="225" t="s">
        <v>1071</v>
      </c>
    </row>
    <row r="64" spans="2:2">
      <c r="B64" s="225" t="s">
        <v>1072</v>
      </c>
    </row>
    <row r="65" spans="2:2">
      <c r="B65" s="225" t="s">
        <v>1073</v>
      </c>
    </row>
    <row r="66" spans="2:2">
      <c r="B66" s="225" t="s">
        <v>978</v>
      </c>
    </row>
    <row r="67" spans="2:2">
      <c r="B67" s="225" t="s">
        <v>1074</v>
      </c>
    </row>
    <row r="68" spans="2:2">
      <c r="B68" s="226"/>
    </row>
    <row r="69" spans="2:2" ht="21">
      <c r="B69" s="224" t="s">
        <v>1075</v>
      </c>
    </row>
    <row r="70" spans="2:2">
      <c r="B70" s="231"/>
    </row>
    <row r="71" spans="2:2">
      <c r="B71" s="225" t="s">
        <v>1076</v>
      </c>
    </row>
    <row r="72" spans="2:2">
      <c r="B72" s="225" t="s">
        <v>1077</v>
      </c>
    </row>
    <row r="73" spans="2:2">
      <c r="B73" s="225" t="s">
        <v>1078</v>
      </c>
    </row>
    <row r="74" spans="2:2">
      <c r="B74" s="225" t="s">
        <v>1079</v>
      </c>
    </row>
    <row r="75" spans="2:2">
      <c r="B75" s="225" t="s">
        <v>1080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S75"/>
  <sheetViews>
    <sheetView workbookViewId="0">
      <selection activeCell="G25" sqref="G25"/>
    </sheetView>
  </sheetViews>
  <sheetFormatPr baseColWidth="10" defaultColWidth="11.42578125" defaultRowHeight="15"/>
  <cols>
    <col min="1" max="1" width="11.42578125" style="150"/>
    <col min="2" max="2" width="144.28515625" style="150" bestFit="1" customWidth="1"/>
    <col min="3" max="3" width="11.42578125" style="150"/>
    <col min="4" max="4" width="116.85546875" style="150" bestFit="1" customWidth="1"/>
    <col min="5" max="6" width="11.42578125" style="150"/>
    <col min="7" max="7" width="24.7109375" style="150" customWidth="1"/>
    <col min="8" max="8" width="30" style="150" customWidth="1"/>
    <col min="9" max="10" width="11.42578125" style="150"/>
    <col min="11" max="11" width="14.28515625" style="150" bestFit="1" customWidth="1"/>
    <col min="12" max="12" width="11.42578125" style="150"/>
    <col min="13" max="13" width="15.5703125" style="150" bestFit="1" customWidth="1"/>
    <col min="14"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11</v>
      </c>
      <c r="C3" s="16" t="s">
        <v>120</v>
      </c>
      <c r="D3" s="16"/>
      <c r="E3" s="68">
        <v>43830</v>
      </c>
      <c r="F3" s="130"/>
      <c r="G3" s="76"/>
      <c r="H3" s="76"/>
      <c r="I3" s="76"/>
      <c r="J3" s="76"/>
      <c r="K3" s="76"/>
      <c r="L3" s="76"/>
      <c r="M3" s="76"/>
      <c r="N3" s="76"/>
      <c r="O3" s="76"/>
      <c r="P3" s="76"/>
      <c r="Q3" s="76"/>
      <c r="R3" s="76"/>
      <c r="S3" s="75"/>
    </row>
    <row r="5" spans="1:19" ht="21">
      <c r="B5" s="224" t="s">
        <v>871</v>
      </c>
      <c r="D5" s="224" t="s">
        <v>871</v>
      </c>
    </row>
    <row r="6" spans="1:19">
      <c r="B6" s="231"/>
      <c r="D6" s="231"/>
    </row>
    <row r="7" spans="1:19">
      <c r="B7" s="225" t="s">
        <v>1081</v>
      </c>
      <c r="D7" s="225" t="s">
        <v>1082</v>
      </c>
    </row>
    <row r="8" spans="1:19">
      <c r="B8" s="225" t="s">
        <v>1083</v>
      </c>
      <c r="D8" s="225" t="s">
        <v>1084</v>
      </c>
    </row>
    <row r="9" spans="1:19">
      <c r="B9" s="225" t="s">
        <v>1085</v>
      </c>
      <c r="D9" s="225" t="s">
        <v>1086</v>
      </c>
    </row>
    <row r="10" spans="1:19">
      <c r="B10" s="225" t="s">
        <v>1087</v>
      </c>
      <c r="D10" s="225" t="s">
        <v>1088</v>
      </c>
    </row>
    <row r="11" spans="1:19">
      <c r="B11" s="225" t="s">
        <v>1089</v>
      </c>
      <c r="D11" s="225" t="s">
        <v>1089</v>
      </c>
    </row>
    <row r="12" spans="1:19">
      <c r="B12" s="226"/>
      <c r="D12" s="226"/>
    </row>
    <row r="13" spans="1:19" ht="21">
      <c r="B13" s="224" t="s">
        <v>882</v>
      </c>
      <c r="D13" s="224" t="s">
        <v>882</v>
      </c>
    </row>
    <row r="14" spans="1:19">
      <c r="B14" s="231"/>
      <c r="D14" s="231"/>
    </row>
    <row r="15" spans="1:19">
      <c r="B15" s="225" t="s">
        <v>1090</v>
      </c>
      <c r="D15" s="225" t="s">
        <v>1091</v>
      </c>
    </row>
    <row r="16" spans="1:19">
      <c r="B16" s="225" t="s">
        <v>1092</v>
      </c>
      <c r="D16" s="225" t="s">
        <v>1092</v>
      </c>
    </row>
    <row r="17" spans="2:4">
      <c r="B17" s="225" t="s">
        <v>1093</v>
      </c>
      <c r="D17" s="225" t="s">
        <v>1094</v>
      </c>
    </row>
    <row r="18" spans="2:4">
      <c r="B18" s="225" t="s">
        <v>1095</v>
      </c>
      <c r="D18" s="225" t="s">
        <v>1096</v>
      </c>
    </row>
    <row r="19" spans="2:4">
      <c r="B19" s="225" t="s">
        <v>1097</v>
      </c>
      <c r="D19" s="225" t="s">
        <v>1098</v>
      </c>
    </row>
    <row r="20" spans="2:4">
      <c r="B20" s="226"/>
      <c r="D20" s="226"/>
    </row>
    <row r="21" spans="2:4" ht="21">
      <c r="B21" s="224" t="s">
        <v>1099</v>
      </c>
      <c r="D21" s="224" t="s">
        <v>1099</v>
      </c>
    </row>
    <row r="22" spans="2:4">
      <c r="B22" s="231"/>
      <c r="D22" s="231"/>
    </row>
    <row r="23" spans="2:4">
      <c r="B23" s="225" t="s">
        <v>1100</v>
      </c>
      <c r="D23" s="225" t="s">
        <v>1101</v>
      </c>
    </row>
    <row r="24" spans="2:4">
      <c r="B24" s="225" t="s">
        <v>1102</v>
      </c>
      <c r="D24" s="225" t="s">
        <v>1102</v>
      </c>
    </row>
    <row r="25" spans="2:4">
      <c r="B25" s="225" t="s">
        <v>1103</v>
      </c>
      <c r="D25" s="225" t="s">
        <v>1104</v>
      </c>
    </row>
    <row r="26" spans="2:4">
      <c r="B26" s="225" t="s">
        <v>1105</v>
      </c>
      <c r="D26" s="225" t="s">
        <v>1106</v>
      </c>
    </row>
    <row r="27" spans="2:4">
      <c r="B27" s="225" t="s">
        <v>1107</v>
      </c>
      <c r="D27" s="225" t="s">
        <v>1108</v>
      </c>
    </row>
    <row r="28" spans="2:4">
      <c r="B28" s="226"/>
      <c r="D28" s="226"/>
    </row>
    <row r="29" spans="2:4" ht="21">
      <c r="B29" s="224" t="s">
        <v>1109</v>
      </c>
      <c r="D29" s="224" t="s">
        <v>1110</v>
      </c>
    </row>
    <row r="30" spans="2:4">
      <c r="B30" s="231"/>
      <c r="D30" s="231"/>
    </row>
    <row r="31" spans="2:4">
      <c r="B31" s="225" t="s">
        <v>1111</v>
      </c>
      <c r="D31" s="225" t="s">
        <v>1112</v>
      </c>
    </row>
    <row r="32" spans="2:4">
      <c r="B32" s="225" t="s">
        <v>1113</v>
      </c>
      <c r="D32" s="225" t="s">
        <v>1114</v>
      </c>
    </row>
    <row r="33" spans="2:4">
      <c r="B33" s="225" t="s">
        <v>1115</v>
      </c>
      <c r="D33" s="225" t="s">
        <v>1115</v>
      </c>
    </row>
    <row r="34" spans="2:4">
      <c r="B34" s="225" t="s">
        <v>1116</v>
      </c>
      <c r="D34" s="225" t="s">
        <v>1117</v>
      </c>
    </row>
    <row r="35" spans="2:4">
      <c r="B35" s="225" t="s">
        <v>1118</v>
      </c>
      <c r="D35" s="225" t="s">
        <v>1119</v>
      </c>
    </row>
    <row r="36" spans="2:4">
      <c r="B36" s="226"/>
      <c r="D36" s="226"/>
    </row>
    <row r="37" spans="2:4" ht="21">
      <c r="B37" s="224" t="s">
        <v>1120</v>
      </c>
      <c r="D37" s="224" t="s">
        <v>1121</v>
      </c>
    </row>
    <row r="38" spans="2:4">
      <c r="B38" s="231"/>
      <c r="D38" s="231"/>
    </row>
    <row r="39" spans="2:4">
      <c r="B39" s="225" t="s">
        <v>1122</v>
      </c>
      <c r="D39" s="225" t="s">
        <v>1123</v>
      </c>
    </row>
    <row r="40" spans="2:4">
      <c r="B40" s="225" t="s">
        <v>1124</v>
      </c>
      <c r="D40" s="225" t="s">
        <v>1124</v>
      </c>
    </row>
    <row r="41" spans="2:4">
      <c r="B41" s="225" t="s">
        <v>1125</v>
      </c>
      <c r="D41" s="225" t="s">
        <v>1126</v>
      </c>
    </row>
    <row r="42" spans="2:4">
      <c r="B42" s="225" t="s">
        <v>936</v>
      </c>
      <c r="D42" s="225" t="s">
        <v>936</v>
      </c>
    </row>
    <row r="43" spans="2:4">
      <c r="B43" s="225" t="s">
        <v>1127</v>
      </c>
      <c r="D43" s="225" t="s">
        <v>1128</v>
      </c>
    </row>
    <row r="44" spans="2:4">
      <c r="B44" s="226"/>
      <c r="D44" s="226"/>
    </row>
    <row r="45" spans="2:4" ht="21">
      <c r="B45" s="224" t="s">
        <v>938</v>
      </c>
      <c r="D45" s="224" t="s">
        <v>938</v>
      </c>
    </row>
    <row r="46" spans="2:4">
      <c r="B46" s="231"/>
      <c r="D46" s="231"/>
    </row>
    <row r="47" spans="2:4">
      <c r="B47" s="225" t="s">
        <v>1129</v>
      </c>
      <c r="D47" s="225" t="s">
        <v>1130</v>
      </c>
    </row>
    <row r="48" spans="2:4">
      <c r="B48" s="225" t="s">
        <v>1131</v>
      </c>
      <c r="D48" s="225" t="s">
        <v>1131</v>
      </c>
    </row>
    <row r="49" spans="2:4">
      <c r="B49" s="225" t="s">
        <v>1132</v>
      </c>
      <c r="D49" s="225" t="s">
        <v>1133</v>
      </c>
    </row>
    <row r="50" spans="2:4">
      <c r="B50" s="225" t="s">
        <v>1134</v>
      </c>
      <c r="D50" s="225" t="s">
        <v>1135</v>
      </c>
    </row>
    <row r="51" spans="2:4">
      <c r="B51" s="225" t="s">
        <v>1136</v>
      </c>
      <c r="D51" s="225" t="s">
        <v>1137</v>
      </c>
    </row>
    <row r="52" spans="2:4">
      <c r="B52" s="226"/>
      <c r="D52" s="226"/>
    </row>
    <row r="53" spans="2:4" ht="21">
      <c r="B53" s="224" t="s">
        <v>1138</v>
      </c>
      <c r="D53" s="224" t="s">
        <v>1138</v>
      </c>
    </row>
    <row r="54" spans="2:4">
      <c r="B54" s="231"/>
      <c r="D54" s="231"/>
    </row>
    <row r="55" spans="2:4">
      <c r="B55" s="225" t="s">
        <v>1065</v>
      </c>
      <c r="D55" s="225" t="s">
        <v>1065</v>
      </c>
    </row>
    <row r="56" spans="2:4">
      <c r="B56" s="225" t="s">
        <v>1139</v>
      </c>
      <c r="D56" s="225" t="s">
        <v>1140</v>
      </c>
    </row>
    <row r="57" spans="2:4">
      <c r="B57" s="225" t="s">
        <v>1141</v>
      </c>
      <c r="D57" s="225" t="s">
        <v>1141</v>
      </c>
    </row>
    <row r="58" spans="2:4">
      <c r="B58" s="225" t="s">
        <v>1142</v>
      </c>
      <c r="D58" s="225" t="s">
        <v>1143</v>
      </c>
    </row>
    <row r="59" spans="2:4">
      <c r="B59" s="225" t="s">
        <v>1144</v>
      </c>
      <c r="D59" s="225" t="s">
        <v>1144</v>
      </c>
    </row>
    <row r="60" spans="2:4">
      <c r="B60" s="226"/>
      <c r="D60" s="226"/>
    </row>
    <row r="61" spans="2:4" ht="21">
      <c r="B61" s="224" t="s">
        <v>1145</v>
      </c>
      <c r="D61" s="224" t="s">
        <v>1146</v>
      </c>
    </row>
    <row r="62" spans="2:4">
      <c r="B62" s="231"/>
      <c r="D62" s="231"/>
    </row>
    <row r="63" spans="2:4">
      <c r="B63" s="225" t="s">
        <v>1147</v>
      </c>
      <c r="D63" s="225" t="s">
        <v>1148</v>
      </c>
    </row>
    <row r="64" spans="2:4">
      <c r="B64" s="225" t="s">
        <v>1149</v>
      </c>
      <c r="D64" s="225" t="s">
        <v>1149</v>
      </c>
    </row>
    <row r="65" spans="2:4">
      <c r="B65" s="225" t="s">
        <v>1150</v>
      </c>
      <c r="D65" s="225" t="s">
        <v>1151</v>
      </c>
    </row>
    <row r="66" spans="2:4">
      <c r="B66" s="225" t="s">
        <v>978</v>
      </c>
      <c r="D66" s="225" t="s">
        <v>978</v>
      </c>
    </row>
    <row r="67" spans="2:4">
      <c r="B67" s="225" t="s">
        <v>1152</v>
      </c>
      <c r="D67" s="225" t="s">
        <v>1153</v>
      </c>
    </row>
    <row r="68" spans="2:4">
      <c r="B68" s="226"/>
      <c r="D68" s="226"/>
    </row>
    <row r="69" spans="2:4" ht="21">
      <c r="B69" s="224" t="s">
        <v>1154</v>
      </c>
      <c r="D69" s="224" t="s">
        <v>1155</v>
      </c>
    </row>
    <row r="70" spans="2:4">
      <c r="B70" s="231"/>
      <c r="D70" s="231"/>
    </row>
    <row r="71" spans="2:4">
      <c r="B71" s="225" t="s">
        <v>1156</v>
      </c>
      <c r="D71" s="225" t="s">
        <v>1157</v>
      </c>
    </row>
    <row r="72" spans="2:4">
      <c r="B72" s="225" t="s">
        <v>1158</v>
      </c>
      <c r="D72" s="225" t="s">
        <v>1159</v>
      </c>
    </row>
    <row r="73" spans="2:4">
      <c r="B73" s="225" t="s">
        <v>1160</v>
      </c>
      <c r="D73" s="225" t="s">
        <v>1160</v>
      </c>
    </row>
    <row r="74" spans="2:4">
      <c r="B74" s="225" t="s">
        <v>1161</v>
      </c>
      <c r="D74" s="225" t="s">
        <v>1162</v>
      </c>
    </row>
    <row r="75" spans="2:4">
      <c r="B75" s="225" t="s">
        <v>1163</v>
      </c>
      <c r="D75" s="225" t="s">
        <v>1164</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94.5703125" style="150" bestFit="1" customWidth="1"/>
    <col min="3" max="6" width="11.42578125" style="150"/>
    <col min="7" max="8" width="23" style="150" customWidth="1"/>
    <col min="9"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16" t="s">
        <v>33</v>
      </c>
      <c r="C3" s="16" t="s">
        <v>120</v>
      </c>
      <c r="D3" s="16"/>
      <c r="E3" s="68">
        <v>43830</v>
      </c>
      <c r="F3" s="130"/>
      <c r="G3" s="76"/>
      <c r="H3" s="76"/>
      <c r="I3" s="76"/>
      <c r="J3" s="76"/>
      <c r="K3" s="76"/>
      <c r="L3" s="76"/>
      <c r="M3" s="76"/>
      <c r="N3" s="76"/>
      <c r="O3" s="76"/>
      <c r="P3" s="76"/>
      <c r="Q3" s="76"/>
      <c r="R3" s="76"/>
      <c r="S3" s="75"/>
    </row>
    <row r="5" spans="1:19" ht="21">
      <c r="B5" s="224" t="s">
        <v>871</v>
      </c>
    </row>
    <row r="6" spans="1:19">
      <c r="B6" s="231"/>
    </row>
    <row r="7" spans="1:19">
      <c r="B7" s="225" t="s">
        <v>1165</v>
      </c>
    </row>
    <row r="8" spans="1:19">
      <c r="B8" s="225" t="s">
        <v>1166</v>
      </c>
    </row>
    <row r="9" spans="1:19">
      <c r="B9" s="225" t="s">
        <v>1167</v>
      </c>
    </row>
    <row r="10" spans="1:19">
      <c r="B10" s="225" t="s">
        <v>1168</v>
      </c>
    </row>
    <row r="11" spans="1:19">
      <c r="B11" s="225" t="s">
        <v>1169</v>
      </c>
    </row>
    <row r="12" spans="1:19">
      <c r="B12" s="226"/>
    </row>
    <row r="13" spans="1:19" ht="21">
      <c r="B13" s="224" t="s">
        <v>882</v>
      </c>
    </row>
    <row r="14" spans="1:19">
      <c r="B14" s="231"/>
    </row>
    <row r="15" spans="1:19">
      <c r="B15" s="225" t="s">
        <v>1170</v>
      </c>
    </row>
    <row r="16" spans="1:19">
      <c r="B16" s="225" t="s">
        <v>1171</v>
      </c>
    </row>
    <row r="17" spans="2:2">
      <c r="B17" s="225" t="s">
        <v>1172</v>
      </c>
    </row>
    <row r="18" spans="2:2">
      <c r="B18" s="225" t="s">
        <v>1173</v>
      </c>
    </row>
    <row r="19" spans="2:2">
      <c r="B19" s="225" t="s">
        <v>1174</v>
      </c>
    </row>
    <row r="20" spans="2:2">
      <c r="B20" s="226"/>
    </row>
    <row r="21" spans="2:2" ht="21">
      <c r="B21" s="224" t="s">
        <v>1175</v>
      </c>
    </row>
    <row r="22" spans="2:2">
      <c r="B22" s="231"/>
    </row>
    <row r="23" spans="2:2">
      <c r="B23" s="225" t="s">
        <v>1176</v>
      </c>
    </row>
    <row r="24" spans="2:2">
      <c r="B24" s="225" t="s">
        <v>1177</v>
      </c>
    </row>
    <row r="25" spans="2:2">
      <c r="B25" s="225" t="s">
        <v>1178</v>
      </c>
    </row>
    <row r="26" spans="2:2">
      <c r="B26" s="225" t="s">
        <v>1179</v>
      </c>
    </row>
    <row r="27" spans="2:2">
      <c r="B27" s="225" t="s">
        <v>1180</v>
      </c>
    </row>
    <row r="28" spans="2:2">
      <c r="B28" s="226"/>
    </row>
    <row r="29" spans="2:2" ht="21">
      <c r="B29" s="224" t="s">
        <v>1181</v>
      </c>
    </row>
    <row r="30" spans="2:2">
      <c r="B30" s="231"/>
    </row>
    <row r="31" spans="2:2">
      <c r="B31" s="225" t="s">
        <v>1182</v>
      </c>
    </row>
    <row r="32" spans="2:2">
      <c r="B32" s="225" t="s">
        <v>1183</v>
      </c>
    </row>
    <row r="33" spans="2:2">
      <c r="B33" s="225" t="s">
        <v>1184</v>
      </c>
    </row>
    <row r="34" spans="2:2">
      <c r="B34" s="225" t="s">
        <v>923</v>
      </c>
    </row>
    <row r="35" spans="2:2">
      <c r="B35" s="225" t="s">
        <v>1185</v>
      </c>
    </row>
    <row r="36" spans="2:2">
      <c r="B36" s="226"/>
    </row>
    <row r="37" spans="2:2" ht="21">
      <c r="B37" s="224" t="s">
        <v>1186</v>
      </c>
    </row>
    <row r="38" spans="2:2">
      <c r="B38" s="231"/>
    </row>
    <row r="39" spans="2:2">
      <c r="B39" s="225" t="s">
        <v>1187</v>
      </c>
    </row>
    <row r="40" spans="2:2">
      <c r="B40" s="225" t="s">
        <v>1188</v>
      </c>
    </row>
    <row r="41" spans="2:2">
      <c r="B41" s="225" t="s">
        <v>1189</v>
      </c>
    </row>
    <row r="42" spans="2:2">
      <c r="B42" s="225" t="s">
        <v>936</v>
      </c>
    </row>
    <row r="43" spans="2:2">
      <c r="B43" s="225" t="s">
        <v>1190</v>
      </c>
    </row>
    <row r="44" spans="2:2">
      <c r="B44" s="226"/>
    </row>
    <row r="45" spans="2:2" ht="21">
      <c r="B45" s="224" t="s">
        <v>938</v>
      </c>
    </row>
    <row r="46" spans="2:2">
      <c r="B46" s="231"/>
    </row>
    <row r="47" spans="2:2">
      <c r="B47" s="225" t="s">
        <v>1191</v>
      </c>
    </row>
    <row r="48" spans="2:2">
      <c r="B48" s="225" t="s">
        <v>1192</v>
      </c>
    </row>
    <row r="49" spans="2:2">
      <c r="B49" s="225" t="s">
        <v>1193</v>
      </c>
    </row>
    <row r="50" spans="2:2">
      <c r="B50" s="225" t="s">
        <v>950</v>
      </c>
    </row>
    <row r="51" spans="2:2">
      <c r="B51" s="225" t="s">
        <v>1194</v>
      </c>
    </row>
    <row r="52" spans="2:2">
      <c r="B52" s="226"/>
    </row>
    <row r="53" spans="2:2" ht="21">
      <c r="B53" s="224" t="s">
        <v>952</v>
      </c>
    </row>
    <row r="54" spans="2:2">
      <c r="B54" s="231"/>
    </row>
    <row r="55" spans="2:2">
      <c r="B55" s="225" t="s">
        <v>1065</v>
      </c>
    </row>
    <row r="56" spans="2:2">
      <c r="B56" s="225" t="s">
        <v>1195</v>
      </c>
    </row>
    <row r="57" spans="2:2">
      <c r="B57" s="225" t="s">
        <v>1196</v>
      </c>
    </row>
    <row r="58" spans="2:2">
      <c r="B58" s="225" t="s">
        <v>1197</v>
      </c>
    </row>
    <row r="59" spans="2:2">
      <c r="B59" s="225" t="s">
        <v>1198</v>
      </c>
    </row>
    <row r="60" spans="2:2">
      <c r="B60" s="226"/>
    </row>
    <row r="61" spans="2:2" ht="21">
      <c r="B61" s="224" t="s">
        <v>1199</v>
      </c>
    </row>
    <row r="62" spans="2:2">
      <c r="B62" s="231"/>
    </row>
    <row r="63" spans="2:2">
      <c r="B63" s="225" t="s">
        <v>1200</v>
      </c>
    </row>
    <row r="64" spans="2:2">
      <c r="B64" s="225" t="s">
        <v>1201</v>
      </c>
    </row>
    <row r="65" spans="2:2">
      <c r="B65" s="225" t="s">
        <v>1027</v>
      </c>
    </row>
    <row r="66" spans="2:2">
      <c r="B66" s="225" t="s">
        <v>978</v>
      </c>
    </row>
    <row r="67" spans="2:2">
      <c r="B67" s="225" t="s">
        <v>1202</v>
      </c>
    </row>
    <row r="68" spans="2:2">
      <c r="B68" s="226"/>
    </row>
    <row r="69" spans="2:2" ht="21">
      <c r="B69" s="224" t="s">
        <v>1203</v>
      </c>
    </row>
    <row r="70" spans="2:2">
      <c r="B70" s="231"/>
    </row>
    <row r="71" spans="2:2">
      <c r="B71" s="225" t="s">
        <v>1204</v>
      </c>
    </row>
    <row r="72" spans="2:2">
      <c r="B72" s="225" t="s">
        <v>1205</v>
      </c>
    </row>
    <row r="73" spans="2:2">
      <c r="B73" s="225" t="s">
        <v>1206</v>
      </c>
    </row>
    <row r="74" spans="2:2">
      <c r="B74" s="225" t="s">
        <v>1207</v>
      </c>
    </row>
    <row r="75" spans="2:2">
      <c r="B75" s="225" t="s">
        <v>1208</v>
      </c>
    </row>
  </sheetData>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98.140625"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21</v>
      </c>
      <c r="C3" s="16" t="s">
        <v>120</v>
      </c>
      <c r="D3" s="16"/>
      <c r="E3" s="69">
        <v>45199</v>
      </c>
      <c r="F3" s="130"/>
      <c r="G3" s="76"/>
      <c r="H3" s="76"/>
      <c r="I3" s="76"/>
      <c r="J3" s="76"/>
      <c r="K3" s="76"/>
      <c r="L3" s="76"/>
      <c r="M3" s="76"/>
      <c r="N3" s="76"/>
      <c r="O3" s="76"/>
      <c r="P3" s="76"/>
      <c r="Q3" s="76"/>
      <c r="R3" s="76"/>
      <c r="S3" s="75"/>
    </row>
    <row r="5" spans="1:19" ht="21">
      <c r="B5" s="224" t="s">
        <v>871</v>
      </c>
    </row>
    <row r="6" spans="1:19">
      <c r="B6" s="231"/>
    </row>
    <row r="7" spans="1:19">
      <c r="B7" s="225" t="s">
        <v>1209</v>
      </c>
    </row>
    <row r="8" spans="1:19">
      <c r="B8" s="225" t="s">
        <v>1210</v>
      </c>
    </row>
    <row r="9" spans="1:19">
      <c r="B9" s="225" t="s">
        <v>1211</v>
      </c>
    </row>
    <row r="10" spans="1:19">
      <c r="B10" s="225" t="s">
        <v>1212</v>
      </c>
    </row>
    <row r="11" spans="1:19">
      <c r="B11" s="225" t="s">
        <v>1213</v>
      </c>
    </row>
    <row r="12" spans="1:19">
      <c r="B12" s="226"/>
    </row>
    <row r="13" spans="1:19" ht="21">
      <c r="B13" s="224" t="s">
        <v>882</v>
      </c>
    </row>
    <row r="14" spans="1:19">
      <c r="B14" s="231"/>
    </row>
    <row r="15" spans="1:19">
      <c r="B15" s="225" t="s">
        <v>1214</v>
      </c>
    </row>
    <row r="16" spans="1:19">
      <c r="B16" s="225" t="s">
        <v>1215</v>
      </c>
    </row>
    <row r="17" spans="2:2">
      <c r="B17" s="225" t="s">
        <v>1216</v>
      </c>
    </row>
    <row r="18" spans="2:2">
      <c r="B18" s="225" t="s">
        <v>1217</v>
      </c>
    </row>
    <row r="19" spans="2:2">
      <c r="B19" s="225" t="s">
        <v>1218</v>
      </c>
    </row>
    <row r="20" spans="2:2">
      <c r="B20" s="226"/>
    </row>
    <row r="21" spans="2:2" ht="21">
      <c r="B21" s="224" t="s">
        <v>1175</v>
      </c>
    </row>
    <row r="22" spans="2:2">
      <c r="B22" s="231"/>
    </row>
    <row r="23" spans="2:2">
      <c r="B23" s="225" t="s">
        <v>1219</v>
      </c>
    </row>
    <row r="24" spans="2:2">
      <c r="B24" s="225" t="s">
        <v>1220</v>
      </c>
    </row>
    <row r="25" spans="2:2">
      <c r="B25" s="225" t="s">
        <v>1178</v>
      </c>
    </row>
    <row r="26" spans="2:2">
      <c r="B26" s="225" t="s">
        <v>1221</v>
      </c>
    </row>
    <row r="27" spans="2:2">
      <c r="B27" s="225" t="s">
        <v>1222</v>
      </c>
    </row>
    <row r="28" spans="2:2">
      <c r="B28" s="226"/>
    </row>
    <row r="29" spans="2:2" ht="21">
      <c r="B29" s="224" t="s">
        <v>1223</v>
      </c>
    </row>
    <row r="30" spans="2:2">
      <c r="B30" s="231"/>
    </row>
    <row r="31" spans="2:2">
      <c r="B31" s="225" t="s">
        <v>1224</v>
      </c>
    </row>
    <row r="32" spans="2:2">
      <c r="B32" s="225" t="s">
        <v>1225</v>
      </c>
    </row>
    <row r="33" spans="2:2">
      <c r="B33" s="225" t="s">
        <v>1226</v>
      </c>
    </row>
    <row r="34" spans="2:2">
      <c r="B34" s="225" t="s">
        <v>1227</v>
      </c>
    </row>
    <row r="35" spans="2:2">
      <c r="B35" s="225" t="s">
        <v>1185</v>
      </c>
    </row>
    <row r="36" spans="2:2">
      <c r="B36" s="226"/>
    </row>
    <row r="37" spans="2:2" ht="21">
      <c r="B37" s="224" t="s">
        <v>1228</v>
      </c>
    </row>
    <row r="38" spans="2:2">
      <c r="B38" s="231"/>
    </row>
    <row r="39" spans="2:2">
      <c r="B39" s="225" t="s">
        <v>1229</v>
      </c>
    </row>
    <row r="40" spans="2:2">
      <c r="B40" s="225" t="s">
        <v>1230</v>
      </c>
    </row>
    <row r="41" spans="2:2">
      <c r="B41" s="225" t="s">
        <v>1231</v>
      </c>
    </row>
    <row r="42" spans="2:2">
      <c r="B42" s="225" t="s">
        <v>936</v>
      </c>
    </row>
    <row r="43" spans="2:2">
      <c r="B43" s="225" t="s">
        <v>1232</v>
      </c>
    </row>
    <row r="44" spans="2:2">
      <c r="B44" s="226"/>
    </row>
    <row r="45" spans="2:2" ht="21">
      <c r="B45" s="224" t="s">
        <v>938</v>
      </c>
    </row>
    <row r="46" spans="2:2">
      <c r="B46" s="231"/>
    </row>
    <row r="47" spans="2:2">
      <c r="B47" s="225" t="s">
        <v>1233</v>
      </c>
    </row>
    <row r="48" spans="2:2">
      <c r="B48" s="225" t="s">
        <v>1192</v>
      </c>
    </row>
    <row r="49" spans="2:2">
      <c r="B49" s="225" t="s">
        <v>1234</v>
      </c>
    </row>
    <row r="50" spans="2:2">
      <c r="B50" s="225" t="s">
        <v>1018</v>
      </c>
    </row>
    <row r="51" spans="2:2">
      <c r="B51" s="225" t="s">
        <v>1235</v>
      </c>
    </row>
    <row r="52" spans="2:2">
      <c r="B52" s="226"/>
    </row>
    <row r="53" spans="2:2" ht="21">
      <c r="B53" s="224" t="s">
        <v>952</v>
      </c>
    </row>
    <row r="54" spans="2:2">
      <c r="B54" s="231"/>
    </row>
    <row r="55" spans="2:2">
      <c r="B55" s="225" t="s">
        <v>1236</v>
      </c>
    </row>
    <row r="56" spans="2:2">
      <c r="B56" s="225" t="s">
        <v>1237</v>
      </c>
    </row>
    <row r="57" spans="2:2">
      <c r="B57" s="225" t="s">
        <v>1238</v>
      </c>
    </row>
    <row r="58" spans="2:2">
      <c r="B58" s="225" t="s">
        <v>1239</v>
      </c>
    </row>
    <row r="59" spans="2:2">
      <c r="B59" s="225" t="s">
        <v>1240</v>
      </c>
    </row>
    <row r="60" spans="2:2">
      <c r="B60" s="226"/>
    </row>
    <row r="61" spans="2:2" ht="21">
      <c r="B61" s="224" t="s">
        <v>1241</v>
      </c>
    </row>
    <row r="62" spans="2:2">
      <c r="B62" s="231"/>
    </row>
    <row r="63" spans="2:2">
      <c r="B63" s="225" t="s">
        <v>1242</v>
      </c>
    </row>
    <row r="64" spans="2:2">
      <c r="B64" s="225" t="s">
        <v>1243</v>
      </c>
    </row>
    <row r="65" spans="2:2">
      <c r="B65" s="225" t="s">
        <v>1244</v>
      </c>
    </row>
    <row r="66" spans="2:2">
      <c r="B66" s="225" t="s">
        <v>978</v>
      </c>
    </row>
    <row r="67" spans="2:2">
      <c r="B67" s="225" t="s">
        <v>1245</v>
      </c>
    </row>
    <row r="68" spans="2:2">
      <c r="B68" s="226"/>
    </row>
    <row r="69" spans="2:2" ht="21">
      <c r="B69" s="224" t="s">
        <v>1246</v>
      </c>
    </row>
    <row r="70" spans="2:2">
      <c r="B70" s="231"/>
    </row>
    <row r="71" spans="2:2">
      <c r="B71" s="225" t="s">
        <v>1247</v>
      </c>
    </row>
    <row r="72" spans="2:2">
      <c r="B72" s="225" t="s">
        <v>1248</v>
      </c>
    </row>
    <row r="73" spans="2:2">
      <c r="B73" s="225" t="s">
        <v>1249</v>
      </c>
    </row>
    <row r="74" spans="2:2">
      <c r="B74" s="225" t="s">
        <v>1250</v>
      </c>
    </row>
    <row r="75" spans="2:2">
      <c r="B75" s="225" t="s">
        <v>1033</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selection sqref="A1:XFD7"/>
    </sheetView>
  </sheetViews>
  <sheetFormatPr baseColWidth="10" defaultRowHeight="15"/>
  <cols>
    <col min="16" max="16" width="39.7109375" bestFit="1" customWidth="1"/>
  </cols>
  <sheetData>
    <row r="1" spans="1:20" s="150" customFormat="1">
      <c r="G1" s="172"/>
      <c r="H1" s="172"/>
      <c r="I1" s="172"/>
      <c r="J1" s="172"/>
      <c r="K1" s="173" t="s">
        <v>730</v>
      </c>
      <c r="L1" s="173" t="s">
        <v>731</v>
      </c>
      <c r="M1" s="172"/>
      <c r="N1" s="172"/>
      <c r="O1" s="172"/>
      <c r="P1" s="172"/>
    </row>
    <row r="2" spans="1:20" s="150" customFormat="1"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20" s="150" customFormat="1">
      <c r="A3" s="70" t="s">
        <v>10</v>
      </c>
      <c r="B3" s="21" t="s">
        <v>12</v>
      </c>
      <c r="C3" s="16" t="s">
        <v>120</v>
      </c>
      <c r="D3" s="16"/>
      <c r="E3" s="68">
        <v>43830</v>
      </c>
      <c r="F3" s="130"/>
      <c r="G3" s="76" t="s">
        <v>714</v>
      </c>
      <c r="H3" s="76" t="s">
        <v>714</v>
      </c>
      <c r="I3" s="76" t="s">
        <v>714</v>
      </c>
      <c r="J3" s="76"/>
      <c r="K3" s="76"/>
      <c r="L3" s="76"/>
      <c r="M3" s="76"/>
      <c r="N3" s="76"/>
      <c r="O3" s="76"/>
      <c r="P3" s="76"/>
      <c r="Q3" s="76"/>
      <c r="R3" s="76"/>
      <c r="S3" s="75"/>
    </row>
    <row r="4" spans="1:20" s="150" customFormat="1"/>
    <row r="5" spans="1:20" s="150" customFormat="1"/>
    <row r="6" spans="1:20" s="150" customFormat="1"/>
    <row r="7" spans="1:20" s="150" customFormat="1"/>
    <row r="10" spans="1:20">
      <c r="P10" s="153" t="s">
        <v>502</v>
      </c>
      <c r="Q10" s="153">
        <v>2021</v>
      </c>
      <c r="R10" s="153">
        <v>2020</v>
      </c>
      <c r="S10" s="153">
        <v>2019</v>
      </c>
      <c r="T10" s="153">
        <v>2018</v>
      </c>
    </row>
    <row r="11" spans="1:20">
      <c r="P11" s="153" t="s">
        <v>503</v>
      </c>
      <c r="Q11" s="153" t="s">
        <v>504</v>
      </c>
      <c r="R11" s="153" t="s">
        <v>505</v>
      </c>
      <c r="S11" s="153" t="s">
        <v>506</v>
      </c>
      <c r="T11" s="153" t="s">
        <v>507</v>
      </c>
    </row>
    <row r="12" spans="1:20">
      <c r="P12" s="153" t="s">
        <v>508</v>
      </c>
      <c r="Q12" s="153" t="s">
        <v>509</v>
      </c>
      <c r="R12" s="153" t="s">
        <v>510</v>
      </c>
      <c r="S12" s="153" t="s">
        <v>511</v>
      </c>
      <c r="T12" s="153" t="s">
        <v>512</v>
      </c>
    </row>
    <row r="13" spans="1:20">
      <c r="P13" s="153" t="s">
        <v>513</v>
      </c>
      <c r="Q13" s="153" t="s">
        <v>514</v>
      </c>
      <c r="R13" s="153" t="s">
        <v>515</v>
      </c>
      <c r="S13" s="153" t="s">
        <v>516</v>
      </c>
      <c r="T13" s="153" t="s">
        <v>517</v>
      </c>
    </row>
    <row r="14" spans="1:20">
      <c r="P14" s="153" t="s">
        <v>518</v>
      </c>
      <c r="Q14" s="153" t="s">
        <v>519</v>
      </c>
      <c r="R14" s="153" t="s">
        <v>520</v>
      </c>
      <c r="S14" s="153" t="s">
        <v>521</v>
      </c>
      <c r="T14" s="153" t="s">
        <v>522</v>
      </c>
    </row>
    <row r="15" spans="1:20">
      <c r="P15" s="153" t="s">
        <v>523</v>
      </c>
      <c r="Q15" s="153" t="s">
        <v>524</v>
      </c>
      <c r="R15" s="153" t="s">
        <v>525</v>
      </c>
      <c r="S15" s="153" t="s">
        <v>526</v>
      </c>
      <c r="T15" s="153" t="s">
        <v>527</v>
      </c>
    </row>
    <row r="16" spans="1:20">
      <c r="P16" s="153" t="s">
        <v>528</v>
      </c>
      <c r="Q16" s="153">
        <v>2021</v>
      </c>
      <c r="R16" s="153">
        <v>2020</v>
      </c>
      <c r="S16" s="153">
        <v>2019</v>
      </c>
      <c r="T16" s="153">
        <v>2018</v>
      </c>
    </row>
    <row r="17" spans="16:20">
      <c r="P17" s="153" t="s">
        <v>529</v>
      </c>
      <c r="Q17" s="153">
        <v>-10.4</v>
      </c>
      <c r="R17" s="153">
        <v>15.9</v>
      </c>
      <c r="S17" s="153">
        <v>10.5</v>
      </c>
      <c r="T17" s="153">
        <v>16.399999999999999</v>
      </c>
    </row>
    <row r="18" spans="16:20">
      <c r="P18" s="153" t="s">
        <v>530</v>
      </c>
      <c r="Q18" s="153">
        <v>101</v>
      </c>
      <c r="R18" s="153">
        <v>101</v>
      </c>
      <c r="S18" s="153">
        <v>107</v>
      </c>
      <c r="T18" s="153">
        <v>101</v>
      </c>
    </row>
    <row r="19" spans="16:20">
      <c r="P19" s="153" t="s">
        <v>531</v>
      </c>
      <c r="Q19" s="153">
        <v>11.6</v>
      </c>
      <c r="R19" s="153">
        <v>9.4</v>
      </c>
      <c r="S19" s="153">
        <v>6.2</v>
      </c>
      <c r="T19" s="153">
        <v>1.6</v>
      </c>
    </row>
    <row r="20" spans="16:20">
      <c r="P20" s="153" t="s">
        <v>532</v>
      </c>
      <c r="Q20" s="153">
        <v>8.9</v>
      </c>
      <c r="R20" s="153">
        <v>8.8000000000000007</v>
      </c>
      <c r="S20" s="153">
        <v>10.5</v>
      </c>
      <c r="T20" s="153">
        <v>-1.2</v>
      </c>
    </row>
    <row r="21" spans="16:20">
      <c r="P21" s="153" t="s">
        <v>533</v>
      </c>
      <c r="Q21" s="153">
        <v>2021</v>
      </c>
      <c r="R21" s="153">
        <v>2020</v>
      </c>
      <c r="S21" s="153">
        <v>2019</v>
      </c>
      <c r="T21" s="153">
        <v>2018</v>
      </c>
    </row>
    <row r="22" spans="16:20">
      <c r="P22" s="153" t="s">
        <v>534</v>
      </c>
      <c r="Q22" s="153" t="s">
        <v>535</v>
      </c>
      <c r="R22" s="153" t="s">
        <v>536</v>
      </c>
      <c r="S22" s="153" t="s">
        <v>537</v>
      </c>
      <c r="T22" s="153" t="s">
        <v>538</v>
      </c>
    </row>
    <row r="23" spans="16:20">
      <c r="P23" s="153" t="s">
        <v>539</v>
      </c>
      <c r="Q23" s="153" t="s">
        <v>540</v>
      </c>
      <c r="R23" s="153" t="s">
        <v>541</v>
      </c>
      <c r="S23" s="153" t="s">
        <v>542</v>
      </c>
      <c r="T23" s="153" t="s">
        <v>543</v>
      </c>
    </row>
    <row r="24" spans="16:20">
      <c r="P24" s="153" t="s">
        <v>544</v>
      </c>
      <c r="Q24" s="153" t="s">
        <v>545</v>
      </c>
      <c r="R24" s="153" t="s">
        <v>546</v>
      </c>
      <c r="S24" s="153" t="s">
        <v>547</v>
      </c>
      <c r="T24" s="153" t="s">
        <v>548</v>
      </c>
    </row>
    <row r="25" spans="16:20">
      <c r="P25" s="153" t="s">
        <v>549</v>
      </c>
      <c r="Q25" s="153" t="s">
        <v>550</v>
      </c>
      <c r="R25" s="153" t="s">
        <v>551</v>
      </c>
      <c r="S25" s="153" t="s">
        <v>552</v>
      </c>
      <c r="T25" s="153" t="s">
        <v>553</v>
      </c>
    </row>
    <row r="26" spans="16:20">
      <c r="P26" s="153" t="s">
        <v>554</v>
      </c>
      <c r="Q26" s="153">
        <v>23.6</v>
      </c>
      <c r="R26" s="153">
        <v>-6</v>
      </c>
      <c r="S26" s="153">
        <v>13.1</v>
      </c>
      <c r="T26" s="153">
        <v>-8.1</v>
      </c>
    </row>
    <row r="27" spans="16:20">
      <c r="P27" s="153" t="s">
        <v>555</v>
      </c>
      <c r="Q27" s="153" t="s">
        <v>556</v>
      </c>
      <c r="R27" s="153" t="s">
        <v>557</v>
      </c>
      <c r="S27" s="153" t="s">
        <v>558</v>
      </c>
      <c r="T27" s="153" t="s">
        <v>559</v>
      </c>
    </row>
    <row r="28" spans="16:20">
      <c r="P28" s="153" t="s">
        <v>560</v>
      </c>
      <c r="Q28" s="153">
        <v>77.400000000000006</v>
      </c>
      <c r="R28" s="153">
        <v>48.7</v>
      </c>
      <c r="S28" s="153">
        <v>80.2</v>
      </c>
      <c r="T28" s="153">
        <v>54.7</v>
      </c>
    </row>
    <row r="29" spans="16:20">
      <c r="P29" s="153" t="s">
        <v>561</v>
      </c>
      <c r="Q29" s="153">
        <v>159</v>
      </c>
      <c r="R29" s="153">
        <v>170</v>
      </c>
      <c r="S29" s="153">
        <v>170</v>
      </c>
      <c r="T29" s="153">
        <v>136</v>
      </c>
    </row>
    <row r="30" spans="16:20">
      <c r="P30" s="153" t="s">
        <v>562</v>
      </c>
      <c r="Q30" s="153">
        <v>0</v>
      </c>
      <c r="R30" s="153">
        <v>0</v>
      </c>
      <c r="S30" s="153">
        <v>0</v>
      </c>
      <c r="T30" s="153">
        <v>0</v>
      </c>
    </row>
    <row r="31" spans="16:20">
      <c r="P31" s="153" t="s">
        <v>563</v>
      </c>
      <c r="Q31" s="153">
        <v>2021</v>
      </c>
      <c r="R31" s="153">
        <v>2020</v>
      </c>
      <c r="S31" s="153">
        <v>2019</v>
      </c>
      <c r="T31" s="153">
        <v>2018</v>
      </c>
    </row>
    <row r="32" spans="16:20">
      <c r="P32" s="153" t="s">
        <v>564</v>
      </c>
      <c r="Q32" s="153" t="s">
        <v>510</v>
      </c>
      <c r="R32" s="153" t="s">
        <v>565</v>
      </c>
      <c r="S32" s="153" t="s">
        <v>566</v>
      </c>
      <c r="T32" s="153" t="s">
        <v>567</v>
      </c>
    </row>
    <row r="33" spans="16:20">
      <c r="P33" s="153" t="s">
        <v>568</v>
      </c>
      <c r="Q33" s="153">
        <v>113</v>
      </c>
      <c r="R33" s="153">
        <v>170</v>
      </c>
      <c r="S33" s="153">
        <v>134</v>
      </c>
      <c r="T33" s="153">
        <v>80.3</v>
      </c>
    </row>
    <row r="34" spans="16:20">
      <c r="P34" s="153" t="s">
        <v>569</v>
      </c>
      <c r="Q34" s="153" t="s">
        <v>570</v>
      </c>
      <c r="R34" s="153" t="s">
        <v>546</v>
      </c>
      <c r="S34" s="153" t="s">
        <v>571</v>
      </c>
      <c r="T34" s="153" t="s">
        <v>572</v>
      </c>
    </row>
    <row r="35" spans="16:20">
      <c r="P35" s="153" t="s">
        <v>573</v>
      </c>
      <c r="Q35" s="153">
        <v>1</v>
      </c>
      <c r="R35" s="153">
        <v>1</v>
      </c>
      <c r="S35" s="153">
        <v>1.1000000000000001</v>
      </c>
      <c r="T35" s="153">
        <v>1</v>
      </c>
    </row>
    <row r="36" spans="16:20">
      <c r="P36" s="153" t="s">
        <v>574</v>
      </c>
      <c r="Q36" s="153" t="s">
        <v>575</v>
      </c>
      <c r="R36" s="153" t="s">
        <v>576</v>
      </c>
      <c r="S36" s="153" t="s">
        <v>577</v>
      </c>
      <c r="T36" s="153" t="s">
        <v>578</v>
      </c>
    </row>
    <row r="37" spans="16:20">
      <c r="P37" s="153" t="s">
        <v>579</v>
      </c>
      <c r="Q37" s="153" t="s">
        <v>580</v>
      </c>
      <c r="R37" s="153" t="s">
        <v>581</v>
      </c>
      <c r="S37" s="153" t="s">
        <v>582</v>
      </c>
      <c r="T37" s="153" t="s">
        <v>583</v>
      </c>
    </row>
    <row r="38" spans="16:20">
      <c r="P38" s="153" t="s">
        <v>584</v>
      </c>
      <c r="Q38" s="153">
        <v>2.9</v>
      </c>
      <c r="R38" s="153">
        <v>1.5</v>
      </c>
      <c r="S38" s="153">
        <v>1.9</v>
      </c>
      <c r="T38" s="153">
        <v>2.9</v>
      </c>
    </row>
    <row r="39" spans="16:20">
      <c r="P39" s="153" t="s">
        <v>585</v>
      </c>
      <c r="Q39" s="153">
        <v>0.4</v>
      </c>
      <c r="R39" s="153">
        <v>0.3</v>
      </c>
      <c r="S39" s="153">
        <v>0.4</v>
      </c>
      <c r="T39" s="153">
        <v>0.3</v>
      </c>
    </row>
    <row r="40" spans="16:20">
      <c r="P40" s="153" t="s">
        <v>586</v>
      </c>
      <c r="Q40" s="153">
        <v>69.099999999999994</v>
      </c>
      <c r="R40" s="153">
        <v>70.5</v>
      </c>
      <c r="S40" s="153">
        <v>66.7</v>
      </c>
      <c r="T40" s="153">
        <v>68.5</v>
      </c>
    </row>
    <row r="41" spans="16:20">
      <c r="P41" s="153" t="s">
        <v>587</v>
      </c>
      <c r="Q41" s="153">
        <v>28.1</v>
      </c>
      <c r="R41" s="153">
        <v>26.4</v>
      </c>
      <c r="S41" s="153">
        <v>42.4</v>
      </c>
      <c r="T41" s="153">
        <v>144</v>
      </c>
    </row>
    <row r="42" spans="16:20">
      <c r="P42" s="153" t="s">
        <v>588</v>
      </c>
      <c r="Q42" s="153">
        <v>2021</v>
      </c>
      <c r="R42" s="153">
        <v>2020</v>
      </c>
      <c r="S42" s="153">
        <v>2019</v>
      </c>
      <c r="T42" s="153">
        <v>2018</v>
      </c>
    </row>
    <row r="43" spans="16:20">
      <c r="P43" s="153" t="s">
        <v>589</v>
      </c>
      <c r="Q43" s="153" t="s">
        <v>580</v>
      </c>
      <c r="R43" s="153" t="s">
        <v>590</v>
      </c>
      <c r="S43" s="153" t="s">
        <v>591</v>
      </c>
      <c r="T43" s="153" t="s">
        <v>592</v>
      </c>
    </row>
    <row r="44" spans="16:20">
      <c r="P44" s="153" t="s">
        <v>593</v>
      </c>
      <c r="Q44" s="153">
        <v>1.8</v>
      </c>
      <c r="R44" s="153">
        <v>1.8</v>
      </c>
      <c r="S44" s="153">
        <v>1.5</v>
      </c>
      <c r="T44" s="153">
        <v>3</v>
      </c>
    </row>
    <row r="45" spans="16:20">
      <c r="P45" s="153" t="s">
        <v>594</v>
      </c>
      <c r="Q45" s="153">
        <v>1.9</v>
      </c>
      <c r="R45" s="153">
        <v>2.2999999999999998</v>
      </c>
      <c r="S45" s="153">
        <v>2.5</v>
      </c>
      <c r="T45" s="153">
        <v>0.4</v>
      </c>
    </row>
    <row r="46" spans="16:20">
      <c r="P46" s="153" t="s">
        <v>595</v>
      </c>
      <c r="Q46" s="153" t="s">
        <v>596</v>
      </c>
      <c r="R46" s="153" t="s">
        <v>597</v>
      </c>
      <c r="S46" s="153" t="s">
        <v>598</v>
      </c>
      <c r="T46" s="153" t="s">
        <v>599</v>
      </c>
    </row>
    <row r="47" spans="16:20">
      <c r="P47" s="153" t="s">
        <v>600</v>
      </c>
      <c r="Q47" s="153">
        <v>2021</v>
      </c>
      <c r="R47" s="153">
        <v>2020</v>
      </c>
      <c r="S47" s="153">
        <v>2019</v>
      </c>
      <c r="T47" s="153">
        <v>2018</v>
      </c>
    </row>
    <row r="48" spans="16:20">
      <c r="P48" s="153" t="s">
        <v>601</v>
      </c>
      <c r="Q48" s="153">
        <v>110</v>
      </c>
      <c r="R48" s="153">
        <v>168</v>
      </c>
      <c r="S48" s="153">
        <v>154</v>
      </c>
      <c r="T48" s="153">
        <v>241</v>
      </c>
    </row>
    <row r="49" spans="1:20">
      <c r="P49" s="153" t="s">
        <v>602</v>
      </c>
      <c r="Q49" s="153">
        <v>13.1</v>
      </c>
      <c r="R49" s="153">
        <v>23.5</v>
      </c>
      <c r="S49" s="153">
        <v>21.5</v>
      </c>
      <c r="T49" s="153">
        <v>33.6</v>
      </c>
    </row>
    <row r="50" spans="1:20">
      <c r="P50" s="153" t="s">
        <v>603</v>
      </c>
      <c r="Q50" s="153">
        <v>9.1</v>
      </c>
      <c r="R50" s="153">
        <v>16.600000000000001</v>
      </c>
      <c r="S50" s="153">
        <v>14.3</v>
      </c>
      <c r="T50" s="153">
        <v>23</v>
      </c>
    </row>
    <row r="51" spans="1:20">
      <c r="P51" s="153" t="s">
        <v>604</v>
      </c>
      <c r="Q51" s="153" t="s">
        <v>605</v>
      </c>
      <c r="R51" s="153" t="s">
        <v>606</v>
      </c>
      <c r="S51" s="153" t="s">
        <v>607</v>
      </c>
      <c r="T51" s="153" t="s">
        <v>608</v>
      </c>
    </row>
    <row r="52" spans="1:20">
      <c r="P52" s="153" t="s">
        <v>609</v>
      </c>
      <c r="Q52" s="153">
        <v>66.2</v>
      </c>
      <c r="R52" s="153">
        <v>67.900000000000006</v>
      </c>
      <c r="S52" s="153">
        <v>60.5</v>
      </c>
      <c r="T52" s="153">
        <v>53.6</v>
      </c>
    </row>
    <row r="53" spans="1:20">
      <c r="P53" s="153" t="s">
        <v>610</v>
      </c>
      <c r="Q53" s="153">
        <v>2021</v>
      </c>
      <c r="R53" s="153">
        <v>2020</v>
      </c>
      <c r="S53" s="153">
        <v>2019</v>
      </c>
      <c r="T53" s="153">
        <v>2018</v>
      </c>
    </row>
    <row r="54" spans="1:20">
      <c r="P54" s="153" t="s">
        <v>611</v>
      </c>
      <c r="Q54" s="153" t="s">
        <v>612</v>
      </c>
      <c r="R54" s="153" t="s">
        <v>613</v>
      </c>
      <c r="S54" s="153" t="s">
        <v>614</v>
      </c>
      <c r="T54" s="153" t="s">
        <v>615</v>
      </c>
    </row>
    <row r="55" spans="1:20">
      <c r="P55" s="153" t="s">
        <v>616</v>
      </c>
      <c r="Q55" s="153">
        <v>53.3</v>
      </c>
      <c r="R55" s="153">
        <v>56.5</v>
      </c>
      <c r="S55" s="153">
        <v>52.8</v>
      </c>
      <c r="T55" s="153">
        <v>48.3</v>
      </c>
    </row>
    <row r="56" spans="1:20">
      <c r="P56" s="153" t="s">
        <v>617</v>
      </c>
      <c r="Q56" s="153" t="s">
        <v>618</v>
      </c>
      <c r="R56" s="153" t="s">
        <v>619</v>
      </c>
      <c r="S56" s="153" t="s">
        <v>620</v>
      </c>
      <c r="T56" s="153" t="s">
        <v>621</v>
      </c>
    </row>
    <row r="60" spans="1:20" s="150" customFormat="1">
      <c r="A60" s="155">
        <v>44926</v>
      </c>
      <c r="B60" s="105"/>
      <c r="C60" s="105"/>
      <c r="D60" s="105"/>
      <c r="E60" s="105"/>
      <c r="F60" s="105"/>
      <c r="G60" s="105"/>
      <c r="H60" s="105"/>
      <c r="I60" s="156" t="s">
        <v>695</v>
      </c>
      <c r="J60" s="105"/>
      <c r="K60" s="105"/>
      <c r="L60" s="105"/>
      <c r="M60" s="105"/>
      <c r="N60" s="105"/>
      <c r="O60" s="105"/>
      <c r="P60" s="105"/>
      <c r="Q60" s="105"/>
      <c r="R60" s="105"/>
      <c r="S60" s="105"/>
    </row>
    <row r="61" spans="1:20" s="150" customFormat="1">
      <c r="A61" s="105"/>
      <c r="B61" s="105"/>
      <c r="C61" s="105"/>
      <c r="D61" s="105"/>
      <c r="E61" s="105"/>
      <c r="F61" s="105"/>
      <c r="G61" s="105"/>
      <c r="H61" s="105"/>
      <c r="I61" s="157" t="s">
        <v>696</v>
      </c>
      <c r="J61" s="105"/>
      <c r="K61" s="105"/>
      <c r="L61" s="105"/>
      <c r="M61" s="105"/>
      <c r="N61" s="105"/>
      <c r="O61" s="105"/>
      <c r="P61" s="105"/>
      <c r="Q61" s="105"/>
      <c r="R61" s="105"/>
      <c r="S61" s="105"/>
    </row>
    <row r="62" spans="1:20" s="150" customFormat="1">
      <c r="A62" s="105"/>
      <c r="B62" s="105"/>
      <c r="C62" s="105"/>
      <c r="D62" s="105"/>
      <c r="E62" s="105"/>
      <c r="F62" s="105"/>
      <c r="G62" s="105"/>
      <c r="H62" s="105"/>
      <c r="I62" s="161">
        <v>1</v>
      </c>
      <c r="J62" s="105"/>
      <c r="K62" s="105"/>
      <c r="L62" s="105"/>
      <c r="M62" s="105"/>
      <c r="N62" s="105"/>
      <c r="O62" s="105"/>
      <c r="P62" s="105"/>
      <c r="Q62" s="156" t="s">
        <v>214</v>
      </c>
      <c r="R62" s="105"/>
      <c r="S62" s="105"/>
    </row>
    <row r="63" spans="1:20" s="150" customFormat="1">
      <c r="A63" s="105"/>
      <c r="B63" s="105"/>
      <c r="C63" s="105"/>
      <c r="D63" s="105"/>
      <c r="E63" s="105"/>
      <c r="F63" s="105"/>
      <c r="G63" s="105"/>
      <c r="H63" s="105"/>
      <c r="I63" s="105"/>
      <c r="J63" s="105"/>
      <c r="K63" s="105"/>
      <c r="L63" s="105"/>
      <c r="M63" s="105"/>
      <c r="N63" s="105"/>
      <c r="O63" s="105"/>
      <c r="P63" s="105"/>
      <c r="Q63" s="157" t="s">
        <v>691</v>
      </c>
      <c r="R63" s="105"/>
      <c r="S63" s="105"/>
    </row>
    <row r="64" spans="1:20" s="150" customFormat="1">
      <c r="A64" s="105"/>
      <c r="B64" s="105"/>
      <c r="C64" s="105"/>
      <c r="D64" s="105"/>
      <c r="E64" s="105"/>
      <c r="F64" s="105"/>
      <c r="G64" s="105"/>
      <c r="H64" s="105"/>
      <c r="I64" s="156" t="s">
        <v>214</v>
      </c>
      <c r="J64" s="105"/>
      <c r="K64" s="105"/>
      <c r="L64" s="105"/>
      <c r="M64" s="105"/>
      <c r="N64" s="105"/>
      <c r="O64" s="105"/>
      <c r="P64" s="105"/>
      <c r="Q64" s="105"/>
      <c r="R64" s="105"/>
      <c r="S64" s="105"/>
    </row>
    <row r="65" spans="1:20" s="150" customFormat="1">
      <c r="A65" s="105"/>
      <c r="B65" s="105"/>
      <c r="C65" s="105"/>
      <c r="D65" s="105"/>
      <c r="E65" s="105"/>
      <c r="F65" s="105"/>
      <c r="G65" s="105"/>
      <c r="H65" s="105"/>
      <c r="I65" s="157" t="s">
        <v>12</v>
      </c>
      <c r="J65" s="105"/>
      <c r="K65" s="105"/>
      <c r="L65" s="105"/>
      <c r="M65" s="105"/>
      <c r="N65" s="105"/>
      <c r="O65" s="105"/>
      <c r="P65" s="105"/>
      <c r="Q65" s="105"/>
      <c r="R65" s="105"/>
      <c r="S65" s="105"/>
    </row>
    <row r="66" spans="1:20" s="150" customFormat="1">
      <c r="A66" s="105"/>
      <c r="B66" s="105"/>
      <c r="C66" s="105"/>
      <c r="D66" s="105"/>
      <c r="E66" s="105"/>
      <c r="F66" s="105"/>
      <c r="G66" s="105"/>
      <c r="H66" s="105"/>
      <c r="I66" s="105"/>
      <c r="J66" s="105"/>
      <c r="K66" s="105"/>
      <c r="L66" s="105"/>
      <c r="M66" s="105"/>
      <c r="N66" s="105"/>
      <c r="O66" s="105"/>
      <c r="P66" s="105"/>
      <c r="Q66" s="105"/>
      <c r="R66" s="105"/>
      <c r="S66" s="105"/>
    </row>
    <row r="67" spans="1:20" s="150" customFormat="1">
      <c r="A67" s="105"/>
      <c r="B67" s="105"/>
      <c r="C67" s="105"/>
      <c r="D67" s="105"/>
      <c r="E67" s="105"/>
      <c r="F67" s="105"/>
      <c r="G67" s="105"/>
      <c r="H67" s="105"/>
      <c r="I67" s="105"/>
      <c r="J67" s="105"/>
      <c r="K67" s="105"/>
      <c r="L67" s="105"/>
      <c r="M67" s="105"/>
      <c r="N67" s="105"/>
      <c r="O67" s="105"/>
      <c r="P67" s="105"/>
      <c r="Q67" s="105"/>
      <c r="R67" s="105"/>
      <c r="S67" s="105"/>
    </row>
    <row r="68" spans="1:20" s="150" customFormat="1">
      <c r="A68" s="105"/>
      <c r="B68" s="105"/>
      <c r="C68" s="105"/>
      <c r="D68" s="105"/>
      <c r="E68" s="105"/>
      <c r="F68" s="105"/>
      <c r="G68" s="105"/>
      <c r="H68" s="105"/>
      <c r="I68" s="105"/>
      <c r="J68" s="105"/>
      <c r="K68" s="105"/>
      <c r="L68" s="105"/>
      <c r="M68" s="105"/>
      <c r="N68" s="105"/>
      <c r="O68" s="105"/>
      <c r="P68" s="105"/>
      <c r="Q68" s="158">
        <v>0.99970000000000003</v>
      </c>
      <c r="R68" s="105"/>
      <c r="S68" s="105"/>
    </row>
    <row r="69" spans="1:20" s="150" customFormat="1">
      <c r="A69" s="105"/>
      <c r="B69" s="105"/>
      <c r="C69" s="105"/>
      <c r="D69" s="105"/>
      <c r="E69" s="105"/>
      <c r="F69" s="105"/>
      <c r="G69" s="105"/>
      <c r="H69" s="105"/>
      <c r="I69" s="105"/>
      <c r="J69" s="105"/>
      <c r="K69" s="105"/>
      <c r="L69" s="105"/>
      <c r="M69" s="105"/>
      <c r="N69" s="105"/>
      <c r="O69" s="105"/>
      <c r="P69" s="105"/>
      <c r="Q69" s="105"/>
      <c r="R69" s="105"/>
      <c r="S69" s="105"/>
    </row>
    <row r="70" spans="1:20" s="150" customFormat="1">
      <c r="A70" s="105"/>
      <c r="B70" s="105"/>
      <c r="C70" s="105"/>
      <c r="D70" s="105"/>
      <c r="E70" s="105"/>
      <c r="F70" s="105"/>
      <c r="G70" s="105"/>
      <c r="H70" s="105"/>
      <c r="I70" s="105"/>
      <c r="J70" s="105"/>
      <c r="K70" s="105"/>
      <c r="L70" s="105"/>
      <c r="M70" s="105"/>
      <c r="N70" s="105"/>
      <c r="O70" s="105"/>
      <c r="P70" s="105"/>
      <c r="Q70" s="105"/>
      <c r="R70" s="105"/>
      <c r="S70" s="105"/>
    </row>
    <row r="71" spans="1:20" s="150" customFormat="1">
      <c r="A71" s="105"/>
      <c r="B71" s="105"/>
      <c r="C71" s="105"/>
      <c r="D71" s="105"/>
      <c r="E71" s="105"/>
      <c r="F71" s="105"/>
      <c r="G71" s="105"/>
      <c r="H71" s="105"/>
      <c r="I71" s="105"/>
      <c r="J71" s="105"/>
      <c r="K71" s="105"/>
      <c r="L71" s="105"/>
      <c r="M71" s="105"/>
      <c r="N71" s="105"/>
      <c r="O71" s="105"/>
      <c r="P71" s="105"/>
      <c r="Q71" s="105"/>
      <c r="R71" s="105"/>
      <c r="S71" s="105"/>
    </row>
    <row r="72" spans="1:20" s="150" customFormat="1">
      <c r="A72" s="105"/>
      <c r="B72" s="105"/>
      <c r="C72" s="105"/>
      <c r="D72" s="105"/>
      <c r="E72" s="105"/>
      <c r="F72" s="105"/>
      <c r="G72" s="105"/>
      <c r="H72" s="105"/>
      <c r="I72" s="105"/>
      <c r="J72" s="105"/>
      <c r="K72" s="105"/>
      <c r="L72" s="105"/>
      <c r="M72" s="105"/>
      <c r="N72" s="105"/>
      <c r="O72" s="105"/>
      <c r="P72" s="105"/>
      <c r="Q72" s="105"/>
      <c r="R72" s="105"/>
      <c r="S72" s="105"/>
    </row>
    <row r="73" spans="1:20" s="150" customFormat="1">
      <c r="A73" s="105"/>
      <c r="B73" s="105"/>
      <c r="C73" s="105"/>
      <c r="D73" s="105"/>
      <c r="E73" s="105"/>
      <c r="F73" s="105"/>
      <c r="G73" s="105"/>
      <c r="H73" s="105"/>
      <c r="I73" s="105"/>
      <c r="J73" s="105"/>
      <c r="K73" s="105"/>
      <c r="L73" s="105"/>
      <c r="M73" s="105"/>
      <c r="N73" s="105"/>
      <c r="O73" s="105"/>
      <c r="P73" s="105"/>
      <c r="Q73" s="105"/>
      <c r="R73" s="105"/>
      <c r="S73" s="105"/>
    </row>
    <row r="74" spans="1:20" s="150" customFormat="1">
      <c r="A74" s="105"/>
      <c r="B74" s="158">
        <v>0.99990000000000001</v>
      </c>
      <c r="C74" s="105"/>
      <c r="D74" s="159">
        <v>1</v>
      </c>
      <c r="E74" s="105"/>
      <c r="F74" s="161">
        <v>1</v>
      </c>
      <c r="G74" s="162">
        <v>0.12809999999999999</v>
      </c>
      <c r="H74" s="105"/>
      <c r="I74" s="159">
        <v>0.01</v>
      </c>
      <c r="J74" s="105"/>
      <c r="K74" s="163">
        <v>0.06</v>
      </c>
      <c r="L74" s="163">
        <v>0.99</v>
      </c>
      <c r="M74" s="105"/>
      <c r="N74" s="166">
        <v>1</v>
      </c>
      <c r="O74" s="105"/>
      <c r="P74" s="162">
        <v>2.9999999999999997E-4</v>
      </c>
      <c r="Q74" s="105"/>
      <c r="R74" s="166">
        <v>1</v>
      </c>
      <c r="S74" s="105"/>
    </row>
    <row r="75" spans="1:20" s="150" customFormat="1">
      <c r="A75" s="105"/>
      <c r="B75" s="105"/>
      <c r="C75" s="105"/>
      <c r="D75" s="105"/>
      <c r="E75" s="105"/>
      <c r="F75" s="105"/>
      <c r="G75" s="105"/>
      <c r="H75" s="105"/>
      <c r="I75" s="105"/>
      <c r="J75" s="105"/>
      <c r="K75" s="105"/>
      <c r="L75" s="105"/>
      <c r="M75" s="105"/>
      <c r="N75" s="105"/>
      <c r="O75" s="105"/>
      <c r="P75" s="105"/>
      <c r="Q75" s="105"/>
      <c r="R75" s="105"/>
      <c r="S75" s="105"/>
    </row>
    <row r="76" spans="1:20" s="150" customFormat="1">
      <c r="A76" s="105"/>
      <c r="B76" s="105"/>
      <c r="C76" s="105"/>
      <c r="D76" s="105"/>
      <c r="E76" s="105"/>
      <c r="F76" s="105"/>
      <c r="G76" s="105"/>
      <c r="H76" s="105"/>
      <c r="I76" s="105"/>
      <c r="J76" s="105"/>
      <c r="K76" s="105"/>
      <c r="L76" s="105"/>
      <c r="M76" s="105"/>
      <c r="N76" s="105"/>
      <c r="O76" s="105"/>
      <c r="P76" s="105"/>
      <c r="Q76" s="105"/>
      <c r="R76" s="105"/>
      <c r="S76" s="105"/>
    </row>
    <row r="77" spans="1:20" s="150" customFormat="1">
      <c r="A77" s="156" t="s">
        <v>689</v>
      </c>
      <c r="B77" s="105"/>
      <c r="C77" s="156" t="s">
        <v>214</v>
      </c>
      <c r="D77" s="105"/>
      <c r="E77" s="156" t="s">
        <v>217</v>
      </c>
      <c r="F77" s="105"/>
      <c r="G77" s="156"/>
      <c r="H77" s="105"/>
      <c r="I77" s="156" t="s">
        <v>697</v>
      </c>
      <c r="J77" s="105"/>
      <c r="K77" s="156" t="s">
        <v>699</v>
      </c>
      <c r="L77" s="105"/>
      <c r="M77" s="156" t="s">
        <v>697</v>
      </c>
      <c r="N77" s="105"/>
      <c r="O77" s="164" t="s">
        <v>703</v>
      </c>
      <c r="P77" s="105"/>
      <c r="Q77" s="156" t="s">
        <v>214</v>
      </c>
      <c r="R77" s="105"/>
      <c r="S77" s="164" t="s">
        <v>709</v>
      </c>
    </row>
    <row r="78" spans="1:20" s="150" customFormat="1">
      <c r="A78" s="157" t="s">
        <v>690</v>
      </c>
      <c r="B78" s="105"/>
      <c r="C78" s="157" t="s">
        <v>691</v>
      </c>
      <c r="D78" s="105"/>
      <c r="E78" s="160" t="s">
        <v>692</v>
      </c>
      <c r="F78" s="105"/>
      <c r="G78" s="157" t="s">
        <v>694</v>
      </c>
      <c r="H78" s="105"/>
      <c r="I78" s="157" t="s">
        <v>698</v>
      </c>
      <c r="J78" s="105"/>
      <c r="K78" s="157" t="s">
        <v>700</v>
      </c>
      <c r="L78" s="105"/>
      <c r="M78" s="157" t="s">
        <v>702</v>
      </c>
      <c r="N78" s="105"/>
      <c r="O78" s="167" t="s">
        <v>12</v>
      </c>
      <c r="P78" s="105"/>
      <c r="Q78" s="160" t="s">
        <v>706</v>
      </c>
      <c r="R78" s="105"/>
      <c r="S78" s="165" t="s">
        <v>710</v>
      </c>
      <c r="T78" s="151" t="s">
        <v>711</v>
      </c>
    </row>
    <row r="79" spans="1:20" s="150" customFormat="1">
      <c r="A79" s="105"/>
      <c r="B79" s="105"/>
      <c r="C79" s="105"/>
      <c r="D79" s="105"/>
      <c r="E79" s="157" t="s">
        <v>693</v>
      </c>
      <c r="F79" s="105"/>
      <c r="G79" s="105"/>
      <c r="H79" s="105"/>
      <c r="I79" s="105"/>
      <c r="J79" s="105"/>
      <c r="K79" s="105"/>
      <c r="L79" s="105"/>
      <c r="M79" s="105"/>
      <c r="N79" s="105"/>
      <c r="O79" s="165" t="s">
        <v>704</v>
      </c>
      <c r="P79" s="105"/>
      <c r="Q79" s="157" t="s">
        <v>707</v>
      </c>
      <c r="R79" s="105"/>
      <c r="S79" s="105"/>
    </row>
    <row r="80" spans="1:20" s="150" customFormat="1">
      <c r="A80" s="105"/>
      <c r="B80" s="105"/>
      <c r="C80" s="105"/>
      <c r="D80" s="105"/>
      <c r="E80" s="105"/>
      <c r="F80" s="105"/>
      <c r="G80" s="105"/>
      <c r="H80" s="105"/>
      <c r="I80" s="105"/>
      <c r="J80" s="105"/>
      <c r="K80" s="105"/>
      <c r="L80" s="105"/>
      <c r="M80" s="105"/>
      <c r="N80" s="105"/>
      <c r="O80" s="105"/>
      <c r="P80" s="105"/>
      <c r="Q80" s="105"/>
      <c r="R80" s="105"/>
      <c r="S80" s="105"/>
    </row>
    <row r="81" spans="1:19" s="150" customFormat="1">
      <c r="A81" s="105"/>
      <c r="B81" s="105"/>
      <c r="C81" s="105"/>
      <c r="D81" s="105"/>
      <c r="E81" s="105"/>
      <c r="F81" s="105"/>
      <c r="G81" s="105"/>
      <c r="H81" s="105"/>
      <c r="I81" s="105"/>
      <c r="J81" s="105"/>
      <c r="K81" s="105"/>
      <c r="L81" s="105"/>
      <c r="M81" s="105"/>
      <c r="N81" s="163">
        <v>1</v>
      </c>
      <c r="O81" s="105"/>
      <c r="P81" s="105"/>
      <c r="Q81" s="105"/>
      <c r="R81" s="105"/>
      <c r="S81" s="105"/>
    </row>
    <row r="82" spans="1:19" s="150" customFormat="1">
      <c r="A82" s="105"/>
      <c r="B82" s="105"/>
      <c r="C82" s="105"/>
      <c r="D82" s="105"/>
      <c r="E82" s="105"/>
      <c r="F82" s="105"/>
      <c r="G82" s="105"/>
      <c r="H82" s="105"/>
      <c r="I82" s="105"/>
      <c r="J82" s="105"/>
      <c r="K82" s="105"/>
      <c r="L82" s="105"/>
      <c r="M82" s="105"/>
      <c r="N82" s="105"/>
      <c r="O82" s="105"/>
      <c r="P82" s="105"/>
      <c r="Q82" s="105"/>
      <c r="R82" s="105"/>
      <c r="S82" s="105"/>
    </row>
    <row r="83" spans="1:19" s="150" customFormat="1">
      <c r="A83" s="105"/>
      <c r="B83" s="105"/>
      <c r="C83" s="105"/>
      <c r="D83" s="105"/>
      <c r="E83" s="105"/>
      <c r="F83" s="105"/>
      <c r="G83" s="105"/>
      <c r="H83" s="105"/>
      <c r="I83" s="105"/>
      <c r="J83" s="105"/>
      <c r="K83" s="105"/>
      <c r="L83" s="105"/>
      <c r="M83" s="105"/>
      <c r="N83" s="105"/>
      <c r="O83" s="105"/>
      <c r="P83" s="105"/>
      <c r="Q83" s="105"/>
      <c r="R83" s="105"/>
      <c r="S83" s="105"/>
    </row>
    <row r="84" spans="1:19" s="150" customFormat="1">
      <c r="A84" s="105"/>
      <c r="B84" s="105"/>
      <c r="C84" s="105"/>
      <c r="D84" s="105"/>
      <c r="E84" s="105"/>
      <c r="F84" s="105"/>
      <c r="G84" s="105"/>
      <c r="H84" s="105"/>
      <c r="I84" s="105"/>
      <c r="J84" s="105"/>
      <c r="K84" s="105"/>
      <c r="L84" s="164"/>
      <c r="M84" s="105"/>
      <c r="N84" s="156" t="s">
        <v>703</v>
      </c>
      <c r="O84" s="105"/>
      <c r="P84" s="156" t="s">
        <v>214</v>
      </c>
      <c r="Q84" s="105"/>
      <c r="R84" s="156" t="s">
        <v>216</v>
      </c>
      <c r="S84" s="105"/>
    </row>
    <row r="85" spans="1:19" s="150" customFormat="1">
      <c r="A85" s="105"/>
      <c r="B85" s="105"/>
      <c r="C85" s="105"/>
      <c r="D85" s="105"/>
      <c r="E85" s="105"/>
      <c r="F85" s="105"/>
      <c r="G85" s="105"/>
      <c r="H85" s="105"/>
      <c r="I85" s="105"/>
      <c r="J85" s="105"/>
      <c r="K85" s="105"/>
      <c r="L85" s="165" t="s">
        <v>701</v>
      </c>
      <c r="M85" s="105"/>
      <c r="N85" s="157" t="s">
        <v>30</v>
      </c>
      <c r="O85" s="105"/>
      <c r="P85" s="157" t="s">
        <v>705</v>
      </c>
      <c r="Q85" s="105"/>
      <c r="R85" s="157" t="s">
        <v>708</v>
      </c>
      <c r="S85" s="105"/>
    </row>
    <row r="86" spans="1:19" s="150" customFormat="1">
      <c r="A86" s="105"/>
      <c r="B86" s="105"/>
      <c r="C86" s="105"/>
      <c r="D86" s="105"/>
      <c r="E86" s="105"/>
      <c r="F86" s="105"/>
      <c r="G86" s="105"/>
      <c r="H86" s="105"/>
      <c r="I86" s="105"/>
      <c r="J86" s="105"/>
      <c r="K86" s="105"/>
      <c r="L86" s="105"/>
      <c r="M86" s="105"/>
      <c r="N86" s="105"/>
      <c r="O86" s="105"/>
      <c r="P86" s="105"/>
      <c r="Q86" s="105"/>
      <c r="R86" s="105"/>
      <c r="S86" s="105"/>
    </row>
    <row r="87" spans="1:19" s="150" customFormat="1">
      <c r="A87" s="105"/>
      <c r="B87" s="105"/>
      <c r="C87" s="105"/>
      <c r="D87" s="105"/>
      <c r="E87" s="105"/>
      <c r="F87" s="105"/>
      <c r="G87" s="105"/>
      <c r="H87" s="105"/>
      <c r="I87" s="105"/>
      <c r="J87" s="105"/>
      <c r="K87" s="105"/>
      <c r="L87" s="105"/>
      <c r="M87" s="105"/>
      <c r="N87" s="105"/>
      <c r="O87" s="105"/>
      <c r="P87" s="105"/>
      <c r="Q87" s="105"/>
      <c r="R87" s="105"/>
      <c r="S87" s="105"/>
    </row>
    <row r="88" spans="1:19" s="150" customFormat="1">
      <c r="A88" s="105"/>
      <c r="B88" s="105"/>
      <c r="C88" s="105"/>
      <c r="D88" s="105"/>
      <c r="E88" s="105"/>
      <c r="F88" s="105"/>
      <c r="G88" s="105"/>
      <c r="H88" s="105"/>
      <c r="I88" s="105"/>
      <c r="J88" s="105"/>
      <c r="K88" s="105"/>
      <c r="L88" s="105"/>
      <c r="M88" s="105"/>
      <c r="N88" s="105"/>
      <c r="O88" s="105"/>
      <c r="P88" s="105"/>
      <c r="Q88" s="105"/>
      <c r="R88" s="168">
        <v>5.1000000000000004E-3</v>
      </c>
      <c r="S88" s="105"/>
    </row>
    <row r="89" spans="1:19" s="150" customFormat="1">
      <c r="A89" s="105"/>
      <c r="B89" s="105"/>
      <c r="C89" s="105"/>
      <c r="D89" s="105"/>
      <c r="E89" s="105"/>
      <c r="F89" s="105"/>
      <c r="G89" s="105"/>
      <c r="H89" s="105"/>
      <c r="I89" s="105"/>
      <c r="J89" s="105"/>
      <c r="K89" s="105"/>
      <c r="L89" s="105"/>
      <c r="M89" s="105"/>
      <c r="N89" s="105"/>
      <c r="O89" s="105"/>
      <c r="P89" s="105"/>
      <c r="Q89" s="105"/>
      <c r="R89" s="105"/>
      <c r="S89" s="105"/>
    </row>
    <row r="90" spans="1:19" s="150" customFormat="1">
      <c r="A90" s="105"/>
      <c r="B90" s="105"/>
      <c r="C90" s="105"/>
      <c r="D90" s="105"/>
      <c r="E90" s="105"/>
      <c r="F90" s="105"/>
      <c r="G90" s="105"/>
      <c r="H90" s="105"/>
      <c r="I90" s="105"/>
      <c r="J90" s="105"/>
      <c r="K90" s="105"/>
      <c r="L90" s="105"/>
      <c r="M90" s="105"/>
      <c r="N90" s="105"/>
      <c r="O90" s="105"/>
      <c r="P90" s="105"/>
      <c r="Q90" s="105"/>
      <c r="R90" s="105"/>
      <c r="S90" s="105"/>
    </row>
    <row r="91" spans="1:19" s="150" customFormat="1">
      <c r="A91" s="105"/>
      <c r="B91" s="105"/>
      <c r="C91" s="105"/>
      <c r="D91" s="105"/>
      <c r="E91" s="105"/>
      <c r="F91" s="105"/>
      <c r="G91" s="105"/>
      <c r="H91" s="105"/>
      <c r="I91" s="105"/>
      <c r="J91" s="105"/>
      <c r="K91" s="105"/>
      <c r="L91" s="105"/>
      <c r="M91" s="105"/>
      <c r="N91" s="105"/>
      <c r="O91" s="105"/>
      <c r="P91" s="105"/>
      <c r="Q91" s="105"/>
      <c r="R91" s="105"/>
      <c r="S91" s="105"/>
    </row>
    <row r="92" spans="1:19" s="150" customFormat="1">
      <c r="A92" s="105"/>
      <c r="B92" s="105"/>
      <c r="C92" s="105"/>
      <c r="D92" s="105"/>
      <c r="E92" s="105"/>
      <c r="F92" s="105"/>
      <c r="G92" s="105"/>
      <c r="H92" s="105"/>
      <c r="I92" s="105"/>
      <c r="J92" s="105"/>
      <c r="K92" s="105"/>
      <c r="L92" s="105"/>
      <c r="M92" s="105"/>
      <c r="N92" s="105"/>
      <c r="O92" s="105"/>
      <c r="P92" s="105"/>
      <c r="Q92" s="105"/>
      <c r="R92" s="105"/>
      <c r="S92" s="105"/>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3"/>
  <sheetViews>
    <sheetView workbookViewId="0">
      <selection activeCell="G25" sqref="G25"/>
    </sheetView>
  </sheetViews>
  <sheetFormatPr baseColWidth="10" defaultColWidth="11.42578125" defaultRowHeight="15"/>
  <cols>
    <col min="1"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22</v>
      </c>
      <c r="C3" s="16" t="s">
        <v>120</v>
      </c>
      <c r="D3" s="16" t="s">
        <v>123</v>
      </c>
      <c r="E3" s="68">
        <v>43830</v>
      </c>
      <c r="F3" s="130"/>
      <c r="G3" s="76"/>
      <c r="H3" s="76"/>
      <c r="I3" s="76"/>
      <c r="J3" s="76"/>
      <c r="K3" s="76"/>
      <c r="L3" s="76"/>
      <c r="M3" s="76"/>
      <c r="N3" s="76"/>
      <c r="O3" s="76"/>
      <c r="P3" s="76"/>
      <c r="Q3" s="76"/>
      <c r="R3" s="76"/>
      <c r="S3" s="75"/>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218"/>
  <sheetViews>
    <sheetView topLeftCell="A51" workbookViewId="0">
      <selection activeCell="B77" sqref="B77"/>
    </sheetView>
  </sheetViews>
  <sheetFormatPr baseColWidth="10" defaultColWidth="11.42578125" defaultRowHeight="15"/>
  <cols>
    <col min="1" max="1" width="11.42578125" style="150"/>
    <col min="2" max="2" width="94.28515625" style="150" bestFit="1" customWidth="1"/>
    <col min="3" max="14" width="11.42578125" style="150"/>
    <col min="15" max="15" width="39.7109375" style="150" bestFit="1" customWidth="1"/>
    <col min="16"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2" t="s">
        <v>65</v>
      </c>
      <c r="B3" s="63" t="s">
        <v>88</v>
      </c>
      <c r="C3" s="16" t="s">
        <v>120</v>
      </c>
      <c r="D3" s="16"/>
      <c r="E3" s="68">
        <v>45291</v>
      </c>
      <c r="F3" s="130"/>
      <c r="G3" s="76" t="s">
        <v>714</v>
      </c>
      <c r="H3" s="76" t="s">
        <v>714</v>
      </c>
      <c r="I3" s="76" t="s">
        <v>714</v>
      </c>
      <c r="J3" s="76"/>
      <c r="K3" s="76"/>
      <c r="L3" s="76"/>
      <c r="M3" s="76"/>
      <c r="N3" s="76"/>
      <c r="O3" s="76"/>
      <c r="P3" s="76"/>
      <c r="Q3" s="76"/>
      <c r="R3" s="76"/>
      <c r="S3" s="75"/>
    </row>
    <row r="5" spans="1:19" ht="21">
      <c r="B5" s="224" t="s">
        <v>871</v>
      </c>
    </row>
    <row r="6" spans="1:19">
      <c r="B6" s="231"/>
    </row>
    <row r="7" spans="1:19">
      <c r="B7" s="225" t="s">
        <v>1251</v>
      </c>
    </row>
    <row r="8" spans="1:19">
      <c r="B8" s="225" t="s">
        <v>1252</v>
      </c>
    </row>
    <row r="9" spans="1:19">
      <c r="B9" s="225" t="s">
        <v>1253</v>
      </c>
    </row>
    <row r="10" spans="1:19">
      <c r="B10" s="225" t="s">
        <v>1254</v>
      </c>
    </row>
    <row r="11" spans="1:19">
      <c r="B11" s="225" t="s">
        <v>1255</v>
      </c>
    </row>
    <row r="12" spans="1:19">
      <c r="B12" s="226"/>
    </row>
    <row r="13" spans="1:19" ht="21">
      <c r="B13" s="224" t="s">
        <v>882</v>
      </c>
    </row>
    <row r="14" spans="1:19">
      <c r="B14" s="231"/>
    </row>
    <row r="15" spans="1:19">
      <c r="B15" s="225" t="s">
        <v>1256</v>
      </c>
    </row>
    <row r="16" spans="1:19">
      <c r="B16" s="225" t="s">
        <v>1257</v>
      </c>
    </row>
    <row r="17" spans="2:2">
      <c r="B17" s="225" t="s">
        <v>1258</v>
      </c>
    </row>
    <row r="18" spans="2:2">
      <c r="B18" s="225" t="s">
        <v>894</v>
      </c>
    </row>
    <row r="19" spans="2:2">
      <c r="B19" s="225" t="s">
        <v>1174</v>
      </c>
    </row>
    <row r="20" spans="2:2">
      <c r="B20" s="226"/>
    </row>
    <row r="21" spans="2:2" ht="21">
      <c r="B21" s="224" t="s">
        <v>1259</v>
      </c>
    </row>
    <row r="22" spans="2:2">
      <c r="B22" s="231"/>
    </row>
    <row r="23" spans="2:2">
      <c r="B23" s="225" t="s">
        <v>1260</v>
      </c>
    </row>
    <row r="24" spans="2:2">
      <c r="B24" s="225" t="s">
        <v>1261</v>
      </c>
    </row>
    <row r="25" spans="2:2">
      <c r="B25" s="225" t="s">
        <v>907</v>
      </c>
    </row>
    <row r="26" spans="2:2">
      <c r="B26" s="225" t="s">
        <v>1262</v>
      </c>
    </row>
    <row r="27" spans="2:2">
      <c r="B27" s="225" t="s">
        <v>1263</v>
      </c>
    </row>
    <row r="28" spans="2:2">
      <c r="B28" s="226"/>
    </row>
    <row r="29" spans="2:2" ht="21">
      <c r="B29" s="224" t="s">
        <v>1264</v>
      </c>
    </row>
    <row r="30" spans="2:2">
      <c r="B30" s="231"/>
    </row>
    <row r="31" spans="2:2">
      <c r="B31" s="225" t="s">
        <v>1265</v>
      </c>
    </row>
    <row r="32" spans="2:2">
      <c r="B32" s="225" t="s">
        <v>1266</v>
      </c>
    </row>
    <row r="33" spans="2:2">
      <c r="B33" s="225" t="s">
        <v>1267</v>
      </c>
    </row>
    <row r="34" spans="2:2">
      <c r="B34" s="225" t="s">
        <v>1268</v>
      </c>
    </row>
    <row r="35" spans="2:2">
      <c r="B35" s="225" t="s">
        <v>1269</v>
      </c>
    </row>
    <row r="36" spans="2:2">
      <c r="B36" s="226"/>
    </row>
    <row r="37" spans="2:2" ht="21">
      <c r="B37" s="224" t="s">
        <v>1270</v>
      </c>
    </row>
    <row r="38" spans="2:2">
      <c r="B38" s="231"/>
    </row>
    <row r="39" spans="2:2">
      <c r="B39" s="225" t="s">
        <v>1271</v>
      </c>
    </row>
    <row r="40" spans="2:2">
      <c r="B40" s="225" t="s">
        <v>1272</v>
      </c>
    </row>
    <row r="41" spans="2:2">
      <c r="B41" s="225" t="s">
        <v>1273</v>
      </c>
    </row>
    <row r="42" spans="2:2">
      <c r="B42" s="225" t="s">
        <v>1274</v>
      </c>
    </row>
    <row r="43" spans="2:2">
      <c r="B43" s="225" t="s">
        <v>1190</v>
      </c>
    </row>
    <row r="44" spans="2:2">
      <c r="B44" s="226"/>
    </row>
    <row r="45" spans="2:2" ht="21">
      <c r="B45" s="224" t="s">
        <v>938</v>
      </c>
    </row>
    <row r="46" spans="2:2">
      <c r="B46" s="231"/>
    </row>
    <row r="47" spans="2:2">
      <c r="B47" s="225" t="s">
        <v>1275</v>
      </c>
    </row>
    <row r="48" spans="2:2">
      <c r="B48" s="225" t="s">
        <v>1276</v>
      </c>
    </row>
    <row r="49" spans="2:2">
      <c r="B49" s="225" t="s">
        <v>1277</v>
      </c>
    </row>
    <row r="50" spans="2:2">
      <c r="B50" s="225" t="s">
        <v>1278</v>
      </c>
    </row>
    <row r="51" spans="2:2">
      <c r="B51" s="225" t="s">
        <v>1279</v>
      </c>
    </row>
    <row r="52" spans="2:2">
      <c r="B52" s="226"/>
    </row>
    <row r="53" spans="2:2" ht="21">
      <c r="B53" s="224" t="s">
        <v>952</v>
      </c>
    </row>
    <row r="54" spans="2:2">
      <c r="B54" s="231"/>
    </row>
    <row r="55" spans="2:2">
      <c r="B55" s="225" t="s">
        <v>1280</v>
      </c>
    </row>
    <row r="56" spans="2:2">
      <c r="B56" s="225" t="s">
        <v>1281</v>
      </c>
    </row>
    <row r="57" spans="2:2">
      <c r="B57" s="225" t="s">
        <v>1282</v>
      </c>
    </row>
    <row r="58" spans="2:2">
      <c r="B58" s="225" t="s">
        <v>1283</v>
      </c>
    </row>
    <row r="59" spans="2:2">
      <c r="B59" s="225" t="s">
        <v>1284</v>
      </c>
    </row>
    <row r="60" spans="2:2">
      <c r="B60" s="226"/>
    </row>
    <row r="61" spans="2:2" ht="21">
      <c r="B61" s="224" t="s">
        <v>1285</v>
      </c>
    </row>
    <row r="62" spans="2:2">
      <c r="B62" s="231"/>
    </row>
    <row r="63" spans="2:2">
      <c r="B63" s="225" t="s">
        <v>1286</v>
      </c>
    </row>
    <row r="64" spans="2:2">
      <c r="B64" s="225" t="s">
        <v>1072</v>
      </c>
    </row>
    <row r="65" spans="2:19">
      <c r="B65" s="225" t="s">
        <v>1287</v>
      </c>
    </row>
    <row r="66" spans="2:19">
      <c r="B66" s="225" t="s">
        <v>978</v>
      </c>
    </row>
    <row r="67" spans="2:19">
      <c r="B67" s="225" t="s">
        <v>1288</v>
      </c>
    </row>
    <row r="68" spans="2:19">
      <c r="B68" s="226"/>
    </row>
    <row r="69" spans="2:19" ht="21">
      <c r="B69" s="224" t="s">
        <v>1289</v>
      </c>
    </row>
    <row r="70" spans="2:19">
      <c r="B70" s="231"/>
    </row>
    <row r="71" spans="2:19">
      <c r="B71" s="225" t="s">
        <v>1290</v>
      </c>
    </row>
    <row r="72" spans="2:19">
      <c r="B72" s="225" t="s">
        <v>1291</v>
      </c>
    </row>
    <row r="73" spans="2:19">
      <c r="B73" s="225" t="s">
        <v>1206</v>
      </c>
    </row>
    <row r="74" spans="2:19">
      <c r="B74" s="225" t="s">
        <v>1292</v>
      </c>
    </row>
    <row r="75" spans="2:19">
      <c r="B75" s="225" t="s">
        <v>1293</v>
      </c>
    </row>
    <row r="77" spans="2:19" customFormat="1"/>
    <row r="78" spans="2:19" customFormat="1"/>
    <row r="79" spans="2:19" customFormat="1">
      <c r="O79" s="153" t="s">
        <v>502</v>
      </c>
      <c r="P79" s="153">
        <v>2019</v>
      </c>
      <c r="Q79" s="153">
        <v>2018</v>
      </c>
      <c r="R79" s="153">
        <v>2017</v>
      </c>
      <c r="S79" s="153">
        <v>2016</v>
      </c>
    </row>
    <row r="80" spans="2:19" customFormat="1">
      <c r="O80" s="153" t="s">
        <v>503</v>
      </c>
      <c r="P80" s="153" t="s">
        <v>806</v>
      </c>
      <c r="Q80" s="153">
        <v>0</v>
      </c>
      <c r="R80" s="153">
        <v>0</v>
      </c>
      <c r="S80" s="153">
        <v>0</v>
      </c>
    </row>
    <row r="81" spans="15:19" customFormat="1">
      <c r="O81" s="153" t="s">
        <v>508</v>
      </c>
      <c r="P81" s="153" t="s">
        <v>806</v>
      </c>
      <c r="Q81" s="153">
        <v>2</v>
      </c>
      <c r="R81" s="153"/>
      <c r="S81" s="153"/>
    </row>
    <row r="82" spans="15:19" customFormat="1">
      <c r="O82" s="153" t="s">
        <v>513</v>
      </c>
      <c r="P82" s="153">
        <v>-352</v>
      </c>
      <c r="Q82" s="153" t="s">
        <v>807</v>
      </c>
      <c r="R82" s="153" t="s">
        <v>808</v>
      </c>
      <c r="S82" s="153" t="s">
        <v>809</v>
      </c>
    </row>
    <row r="83" spans="15:19" customFormat="1">
      <c r="O83" s="153" t="s">
        <v>518</v>
      </c>
      <c r="P83" s="153">
        <v>-352</v>
      </c>
      <c r="Q83" s="153" t="s">
        <v>807</v>
      </c>
      <c r="R83" s="153" t="s">
        <v>808</v>
      </c>
      <c r="S83" s="153" t="s">
        <v>809</v>
      </c>
    </row>
    <row r="84" spans="15:19" customFormat="1">
      <c r="O84" s="153" t="s">
        <v>523</v>
      </c>
      <c r="P84" s="153" t="s">
        <v>810</v>
      </c>
      <c r="Q84" s="153" t="s">
        <v>811</v>
      </c>
      <c r="R84" s="153" t="s">
        <v>812</v>
      </c>
      <c r="S84" s="153" t="s">
        <v>521</v>
      </c>
    </row>
    <row r="85" spans="15:19" customFormat="1">
      <c r="O85" s="153" t="s">
        <v>528</v>
      </c>
      <c r="P85" s="153">
        <v>2019</v>
      </c>
      <c r="Q85" s="153">
        <v>2018</v>
      </c>
      <c r="R85" s="153">
        <v>2017</v>
      </c>
      <c r="S85" s="153">
        <v>2016</v>
      </c>
    </row>
    <row r="86" spans="15:19" customFormat="1">
      <c r="O86" s="153" t="s">
        <v>529</v>
      </c>
      <c r="P86" s="153"/>
      <c r="Q86" s="153"/>
      <c r="R86" s="153"/>
      <c r="S86" s="153">
        <v>-100</v>
      </c>
    </row>
    <row r="87" spans="15:19" customFormat="1">
      <c r="O87" s="153" t="s">
        <v>530</v>
      </c>
      <c r="P87" s="153">
        <v>100</v>
      </c>
      <c r="Q87" s="153"/>
      <c r="R87" s="153"/>
      <c r="S87" s="153"/>
    </row>
    <row r="88" spans="15:19" customFormat="1">
      <c r="O88" s="153" t="s">
        <v>531</v>
      </c>
      <c r="P88" s="153">
        <v>-7</v>
      </c>
      <c r="Q88" s="153"/>
      <c r="R88" s="153"/>
      <c r="S88" s="153"/>
    </row>
    <row r="89" spans="15:19" customFormat="1">
      <c r="O89" s="153" t="s">
        <v>532</v>
      </c>
      <c r="P89" s="153">
        <v>-7</v>
      </c>
      <c r="Q89" s="153"/>
      <c r="R89" s="153"/>
      <c r="S89" s="153"/>
    </row>
    <row r="90" spans="15:19" customFormat="1">
      <c r="O90" s="153" t="s">
        <v>533</v>
      </c>
      <c r="P90" s="153">
        <v>2019</v>
      </c>
      <c r="Q90" s="153">
        <v>2018</v>
      </c>
      <c r="R90" s="153">
        <v>2017</v>
      </c>
      <c r="S90" s="153">
        <v>2016</v>
      </c>
    </row>
    <row r="91" spans="15:19" customFormat="1">
      <c r="O91" s="153" t="s">
        <v>534</v>
      </c>
      <c r="P91" s="153" t="s">
        <v>813</v>
      </c>
      <c r="Q91" s="153" t="s">
        <v>814</v>
      </c>
      <c r="R91" s="153" t="s">
        <v>815</v>
      </c>
      <c r="S91" s="153" t="s">
        <v>816</v>
      </c>
    </row>
    <row r="92" spans="15:19" customFormat="1">
      <c r="O92" s="153" t="s">
        <v>539</v>
      </c>
      <c r="P92" s="153" t="s">
        <v>817</v>
      </c>
      <c r="Q92" s="153" t="s">
        <v>818</v>
      </c>
      <c r="R92" s="153" t="s">
        <v>819</v>
      </c>
      <c r="S92" s="153" t="s">
        <v>816</v>
      </c>
    </row>
    <row r="93" spans="15:19" customFormat="1">
      <c r="O93" s="153" t="s">
        <v>544</v>
      </c>
      <c r="P93" s="153" t="s">
        <v>820</v>
      </c>
      <c r="Q93" s="153" t="s">
        <v>821</v>
      </c>
      <c r="R93" s="153" t="s">
        <v>822</v>
      </c>
      <c r="S93" s="153">
        <v>3</v>
      </c>
    </row>
    <row r="94" spans="15:19" customFormat="1">
      <c r="O94" s="153" t="s">
        <v>549</v>
      </c>
      <c r="P94" s="153" t="s">
        <v>823</v>
      </c>
      <c r="Q94" s="153"/>
      <c r="R94" s="153"/>
      <c r="S94" s="153"/>
    </row>
    <row r="95" spans="15:19" customFormat="1">
      <c r="O95" s="153" t="s">
        <v>554</v>
      </c>
      <c r="P95" s="153">
        <v>245</v>
      </c>
      <c r="Q95" s="153"/>
      <c r="R95" s="153"/>
      <c r="S95" s="153"/>
    </row>
    <row r="96" spans="15:19" customFormat="1">
      <c r="O96" s="153" t="s">
        <v>555</v>
      </c>
      <c r="P96" s="153" t="s">
        <v>824</v>
      </c>
      <c r="Q96" s="153"/>
      <c r="R96" s="153"/>
      <c r="S96" s="153"/>
    </row>
    <row r="97" spans="15:19" customFormat="1">
      <c r="O97" s="153" t="s">
        <v>560</v>
      </c>
      <c r="P97" s="153">
        <v>438</v>
      </c>
      <c r="Q97" s="153"/>
      <c r="R97" s="153"/>
      <c r="S97" s="153"/>
    </row>
    <row r="98" spans="15:19" customFormat="1">
      <c r="O98" s="153" t="s">
        <v>561</v>
      </c>
      <c r="P98" s="153">
        <v>268</v>
      </c>
      <c r="Q98" s="153">
        <v>287</v>
      </c>
      <c r="R98" s="153">
        <v>345</v>
      </c>
      <c r="S98" s="153">
        <v>196</v>
      </c>
    </row>
    <row r="99" spans="15:19" customFormat="1">
      <c r="O99" s="153" t="s">
        <v>562</v>
      </c>
      <c r="P99" s="153">
        <v>0</v>
      </c>
      <c r="Q99" s="153"/>
      <c r="R99" s="153"/>
      <c r="S99" s="153"/>
    </row>
    <row r="100" spans="15:19" customFormat="1">
      <c r="O100" s="153" t="s">
        <v>563</v>
      </c>
      <c r="P100" s="153">
        <v>2019</v>
      </c>
      <c r="Q100" s="153">
        <v>2018</v>
      </c>
      <c r="R100" s="153">
        <v>2017</v>
      </c>
      <c r="S100" s="153">
        <v>2016</v>
      </c>
    </row>
    <row r="101" spans="15:19" customFormat="1">
      <c r="O101" s="153" t="s">
        <v>564</v>
      </c>
      <c r="P101" s="153" t="s">
        <v>810</v>
      </c>
      <c r="Q101" s="153" t="s">
        <v>811</v>
      </c>
      <c r="R101" s="153" t="s">
        <v>812</v>
      </c>
      <c r="S101" s="153" t="s">
        <v>521</v>
      </c>
    </row>
    <row r="102" spans="15:19" customFormat="1">
      <c r="O102" s="153" t="s">
        <v>568</v>
      </c>
      <c r="P102" s="153" t="s">
        <v>825</v>
      </c>
      <c r="Q102" s="153"/>
      <c r="R102" s="153"/>
      <c r="S102" s="153"/>
    </row>
    <row r="103" spans="15:19" customFormat="1">
      <c r="O103" s="153" t="s">
        <v>569</v>
      </c>
      <c r="P103" s="153" t="s">
        <v>826</v>
      </c>
      <c r="Q103" s="153" t="s">
        <v>827</v>
      </c>
      <c r="R103" s="153" t="s">
        <v>828</v>
      </c>
      <c r="S103" s="153" t="s">
        <v>829</v>
      </c>
    </row>
    <row r="104" spans="15:19" customFormat="1">
      <c r="O104" s="153" t="s">
        <v>573</v>
      </c>
      <c r="P104" s="153">
        <v>1</v>
      </c>
      <c r="Q104" s="153">
        <v>1</v>
      </c>
      <c r="R104" s="153">
        <v>1</v>
      </c>
      <c r="S104" s="153">
        <v>-2.8</v>
      </c>
    </row>
    <row r="105" spans="15:19" customFormat="1">
      <c r="O105" s="153" t="s">
        <v>574</v>
      </c>
      <c r="P105" s="153">
        <v>105</v>
      </c>
      <c r="Q105" s="153">
        <v>91</v>
      </c>
      <c r="R105" s="153" t="s">
        <v>830</v>
      </c>
      <c r="S105" s="153" t="s">
        <v>831</v>
      </c>
    </row>
    <row r="106" spans="15:19" customFormat="1">
      <c r="O106" s="153" t="s">
        <v>579</v>
      </c>
      <c r="P106" s="153" t="s">
        <v>832</v>
      </c>
      <c r="Q106" s="153" t="s">
        <v>833</v>
      </c>
      <c r="R106" s="153" t="s">
        <v>834</v>
      </c>
      <c r="S106" s="153" t="s">
        <v>835</v>
      </c>
    </row>
    <row r="107" spans="15:19" customFormat="1">
      <c r="O107" s="153" t="s">
        <v>584</v>
      </c>
      <c r="P107" s="153">
        <v>0.9</v>
      </c>
      <c r="Q107" s="153">
        <v>0.9</v>
      </c>
      <c r="R107" s="153">
        <v>0.9</v>
      </c>
      <c r="S107" s="153">
        <v>3.2</v>
      </c>
    </row>
    <row r="108" spans="15:19" customFormat="1">
      <c r="O108" s="153" t="s">
        <v>585</v>
      </c>
      <c r="P108" s="153">
        <v>111</v>
      </c>
      <c r="Q108" s="153">
        <v>7.3</v>
      </c>
      <c r="R108" s="153">
        <v>13.9</v>
      </c>
      <c r="S108" s="153">
        <v>-818</v>
      </c>
    </row>
    <row r="109" spans="15:19" customFormat="1">
      <c r="O109" s="153" t="s">
        <v>586</v>
      </c>
      <c r="P109" s="153">
        <v>0.6</v>
      </c>
      <c r="Q109" s="153">
        <v>9.3000000000000007</v>
      </c>
      <c r="R109" s="153">
        <v>4.8</v>
      </c>
      <c r="S109" s="153">
        <v>-0.1</v>
      </c>
    </row>
    <row r="110" spans="15:19" customFormat="1">
      <c r="O110" s="153" t="s">
        <v>587</v>
      </c>
      <c r="P110" s="153">
        <v>-695</v>
      </c>
      <c r="Q110" s="153">
        <v>-72.2</v>
      </c>
      <c r="R110" s="153">
        <v>-104</v>
      </c>
      <c r="S110" s="153">
        <v>-97.3</v>
      </c>
    </row>
    <row r="111" spans="15:19" customFormat="1">
      <c r="O111" s="153" t="s">
        <v>588</v>
      </c>
      <c r="P111" s="153">
        <v>2019</v>
      </c>
      <c r="Q111" s="153">
        <v>2018</v>
      </c>
      <c r="R111" s="153">
        <v>2017</v>
      </c>
      <c r="S111" s="153">
        <v>2016</v>
      </c>
    </row>
    <row r="112" spans="15:19" customFormat="1">
      <c r="O112" s="153" t="s">
        <v>589</v>
      </c>
      <c r="P112" s="153" t="s">
        <v>836</v>
      </c>
      <c r="Q112" s="153" t="s">
        <v>837</v>
      </c>
      <c r="R112" s="153" t="s">
        <v>838</v>
      </c>
      <c r="S112" s="153"/>
    </row>
    <row r="113" spans="15:19" customFormat="1">
      <c r="O113" s="153" t="s">
        <v>593</v>
      </c>
      <c r="P113" s="153">
        <v>0</v>
      </c>
      <c r="Q113" s="153">
        <v>0</v>
      </c>
      <c r="R113" s="153">
        <v>0</v>
      </c>
      <c r="S113" s="153"/>
    </row>
    <row r="114" spans="15:19" customFormat="1">
      <c r="O114" s="153" t="s">
        <v>594</v>
      </c>
      <c r="P114" s="153">
        <v>1.4</v>
      </c>
      <c r="Q114" s="153">
        <v>1.5</v>
      </c>
      <c r="R114" s="153">
        <v>1.5</v>
      </c>
      <c r="S114" s="153">
        <v>1</v>
      </c>
    </row>
    <row r="115" spans="15:19" customFormat="1">
      <c r="O115" s="153" t="s">
        <v>595</v>
      </c>
      <c r="P115" s="153" t="s">
        <v>839</v>
      </c>
      <c r="Q115" s="153" t="s">
        <v>840</v>
      </c>
      <c r="R115" s="153" t="s">
        <v>841</v>
      </c>
      <c r="S115" s="153">
        <v>-414</v>
      </c>
    </row>
    <row r="116" spans="15:19" customFormat="1">
      <c r="O116" s="153" t="s">
        <v>600</v>
      </c>
      <c r="P116" s="153">
        <v>2019</v>
      </c>
      <c r="Q116" s="153">
        <v>2018</v>
      </c>
      <c r="R116" s="153">
        <v>2017</v>
      </c>
      <c r="S116" s="153">
        <v>2016</v>
      </c>
    </row>
    <row r="117" spans="15:19" customFormat="1">
      <c r="O117" s="153" t="s">
        <v>601</v>
      </c>
      <c r="P117" s="153" t="s">
        <v>825</v>
      </c>
      <c r="Q117" s="153"/>
      <c r="R117" s="153"/>
      <c r="S117" s="153"/>
    </row>
    <row r="118" spans="15:19" customFormat="1">
      <c r="O118" s="153" t="s">
        <v>602</v>
      </c>
      <c r="P118" s="153" t="s">
        <v>842</v>
      </c>
      <c r="Q118" s="153">
        <v>801</v>
      </c>
      <c r="R118" s="153" t="s">
        <v>843</v>
      </c>
      <c r="S118" s="153" t="s">
        <v>844</v>
      </c>
    </row>
    <row r="119" spans="15:19" customFormat="1">
      <c r="O119" s="153" t="s">
        <v>603</v>
      </c>
      <c r="P119" s="153">
        <v>80.099999999999994</v>
      </c>
      <c r="Q119" s="153">
        <v>74.5</v>
      </c>
      <c r="R119" s="153">
        <v>76.599999999999994</v>
      </c>
      <c r="S119" s="153">
        <v>30.9</v>
      </c>
    </row>
    <row r="120" spans="15:19" customFormat="1">
      <c r="O120" s="153" t="s">
        <v>604</v>
      </c>
      <c r="P120" s="153" t="s">
        <v>764</v>
      </c>
      <c r="Q120" s="153" t="s">
        <v>845</v>
      </c>
      <c r="R120" s="153" t="s">
        <v>846</v>
      </c>
      <c r="S120" s="153" t="s">
        <v>847</v>
      </c>
    </row>
    <row r="121" spans="15:19" customFormat="1">
      <c r="O121" s="153" t="s">
        <v>609</v>
      </c>
      <c r="P121" s="153">
        <v>28.2</v>
      </c>
      <c r="Q121" s="153"/>
      <c r="R121" s="153"/>
      <c r="S121" s="153"/>
    </row>
    <row r="122" spans="15:19" customFormat="1">
      <c r="O122" s="153" t="s">
        <v>610</v>
      </c>
      <c r="P122" s="153">
        <v>2019</v>
      </c>
      <c r="Q122" s="153">
        <v>2018</v>
      </c>
      <c r="R122" s="153">
        <v>2017</v>
      </c>
      <c r="S122" s="153">
        <v>2016</v>
      </c>
    </row>
    <row r="123" spans="15:19" customFormat="1">
      <c r="O123" s="153" t="s">
        <v>616</v>
      </c>
      <c r="P123" s="153">
        <v>0</v>
      </c>
      <c r="Q123" s="153"/>
      <c r="R123" s="153"/>
      <c r="S123" s="153"/>
    </row>
    <row r="124" spans="15:19" customFormat="1">
      <c r="O124" s="153" t="s">
        <v>617</v>
      </c>
      <c r="P124" s="153" t="s">
        <v>848</v>
      </c>
      <c r="Q124" s="153">
        <v>76</v>
      </c>
      <c r="R124" s="153">
        <v>76</v>
      </c>
      <c r="S124" s="153">
        <v>75</v>
      </c>
    </row>
    <row r="125" spans="15:19" customFormat="1"/>
    <row r="126" spans="15:19" customFormat="1"/>
    <row r="127" spans="15:19" customFormat="1"/>
    <row r="128" spans="15:19"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43"/>
  <sheetViews>
    <sheetView topLeftCell="A22" workbookViewId="0">
      <selection activeCell="B125" sqref="B125:B143"/>
    </sheetView>
  </sheetViews>
  <sheetFormatPr baseColWidth="10" defaultColWidth="11.5703125" defaultRowHeight="15"/>
  <cols>
    <col min="1" max="1" width="11.5703125" style="150"/>
    <col min="2" max="2" width="94.28515625" style="150" bestFit="1" customWidth="1"/>
    <col min="3" max="16384" width="11.5703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2" t="s">
        <v>65</v>
      </c>
      <c r="B3" s="63" t="s">
        <v>94</v>
      </c>
      <c r="C3" s="16" t="s">
        <v>120</v>
      </c>
      <c r="D3" s="16"/>
      <c r="E3" s="68">
        <v>45291</v>
      </c>
      <c r="F3" s="130"/>
      <c r="G3" s="76" t="s">
        <v>714</v>
      </c>
      <c r="H3" s="76" t="s">
        <v>714</v>
      </c>
      <c r="I3" s="76" t="s">
        <v>714</v>
      </c>
      <c r="J3" s="76"/>
      <c r="K3" s="76"/>
      <c r="L3" s="76"/>
      <c r="M3" s="76"/>
      <c r="N3" s="76"/>
      <c r="O3" s="76"/>
      <c r="P3" s="76"/>
      <c r="Q3" s="76"/>
      <c r="R3" s="76"/>
      <c r="S3" s="75"/>
    </row>
    <row r="5" spans="1:19" ht="21">
      <c r="B5" s="224" t="s">
        <v>871</v>
      </c>
    </row>
    <row r="6" spans="1:19">
      <c r="B6" s="231"/>
    </row>
    <row r="7" spans="1:19">
      <c r="B7" s="225" t="s">
        <v>1251</v>
      </c>
    </row>
    <row r="8" spans="1:19">
      <c r="B8" s="225" t="s">
        <v>1252</v>
      </c>
    </row>
    <row r="9" spans="1:19">
      <c r="B9" s="225" t="s">
        <v>1253</v>
      </c>
    </row>
    <row r="10" spans="1:19">
      <c r="B10" s="225" t="s">
        <v>1254</v>
      </c>
    </row>
    <row r="11" spans="1:19">
      <c r="B11" s="225" t="s">
        <v>1255</v>
      </c>
    </row>
    <row r="12" spans="1:19">
      <c r="B12" s="226"/>
    </row>
    <row r="13" spans="1:19" ht="21">
      <c r="B13" s="224" t="s">
        <v>882</v>
      </c>
    </row>
    <row r="14" spans="1:19">
      <c r="B14" s="231"/>
    </row>
    <row r="15" spans="1:19">
      <c r="B15" s="225" t="s">
        <v>1256</v>
      </c>
    </row>
    <row r="16" spans="1:19">
      <c r="B16" s="225" t="s">
        <v>1257</v>
      </c>
    </row>
    <row r="17" spans="2:2">
      <c r="B17" s="225" t="s">
        <v>1258</v>
      </c>
    </row>
    <row r="18" spans="2:2">
      <c r="B18" s="225" t="s">
        <v>894</v>
      </c>
    </row>
    <row r="19" spans="2:2">
      <c r="B19" s="225" t="s">
        <v>1174</v>
      </c>
    </row>
    <row r="20" spans="2:2">
      <c r="B20" s="226"/>
    </row>
    <row r="21" spans="2:2" ht="21">
      <c r="B21" s="224" t="s">
        <v>1259</v>
      </c>
    </row>
    <row r="22" spans="2:2">
      <c r="B22" s="231"/>
    </row>
    <row r="23" spans="2:2">
      <c r="B23" s="225" t="s">
        <v>1260</v>
      </c>
    </row>
    <row r="24" spans="2:2">
      <c r="B24" s="225" t="s">
        <v>1261</v>
      </c>
    </row>
    <row r="25" spans="2:2">
      <c r="B25" s="225" t="s">
        <v>907</v>
      </c>
    </row>
    <row r="26" spans="2:2">
      <c r="B26" s="225" t="s">
        <v>1262</v>
      </c>
    </row>
    <row r="27" spans="2:2">
      <c r="B27" s="225" t="s">
        <v>1263</v>
      </c>
    </row>
    <row r="28" spans="2:2">
      <c r="B28" s="226"/>
    </row>
    <row r="29" spans="2:2" ht="21">
      <c r="B29" s="224" t="s">
        <v>1264</v>
      </c>
    </row>
    <row r="30" spans="2:2">
      <c r="B30" s="231"/>
    </row>
    <row r="31" spans="2:2">
      <c r="B31" s="225" t="s">
        <v>1265</v>
      </c>
    </row>
    <row r="32" spans="2:2">
      <c r="B32" s="225" t="s">
        <v>1266</v>
      </c>
    </row>
    <row r="33" spans="2:2">
      <c r="B33" s="225" t="s">
        <v>1267</v>
      </c>
    </row>
    <row r="34" spans="2:2">
      <c r="B34" s="225" t="s">
        <v>1268</v>
      </c>
    </row>
    <row r="35" spans="2:2">
      <c r="B35" s="225" t="s">
        <v>1269</v>
      </c>
    </row>
    <row r="36" spans="2:2">
      <c r="B36" s="226"/>
    </row>
    <row r="37" spans="2:2" ht="21">
      <c r="B37" s="224" t="s">
        <v>1270</v>
      </c>
    </row>
    <row r="38" spans="2:2">
      <c r="B38" s="231"/>
    </row>
    <row r="39" spans="2:2">
      <c r="B39" s="225" t="s">
        <v>1271</v>
      </c>
    </row>
    <row r="40" spans="2:2">
      <c r="B40" s="225" t="s">
        <v>1272</v>
      </c>
    </row>
    <row r="41" spans="2:2">
      <c r="B41" s="225" t="s">
        <v>1273</v>
      </c>
    </row>
    <row r="42" spans="2:2">
      <c r="B42" s="225" t="s">
        <v>1274</v>
      </c>
    </row>
    <row r="43" spans="2:2">
      <c r="B43" s="225" t="s">
        <v>1190</v>
      </c>
    </row>
    <row r="44" spans="2:2">
      <c r="B44" s="226"/>
    </row>
    <row r="45" spans="2:2" ht="21">
      <c r="B45" s="224" t="s">
        <v>938</v>
      </c>
    </row>
    <row r="46" spans="2:2">
      <c r="B46" s="231"/>
    </row>
    <row r="47" spans="2:2">
      <c r="B47" s="225" t="s">
        <v>1275</v>
      </c>
    </row>
    <row r="48" spans="2:2">
      <c r="B48" s="225" t="s">
        <v>1276</v>
      </c>
    </row>
    <row r="49" spans="2:2">
      <c r="B49" s="225" t="s">
        <v>1277</v>
      </c>
    </row>
    <row r="50" spans="2:2">
      <c r="B50" s="225" t="s">
        <v>1278</v>
      </c>
    </row>
    <row r="51" spans="2:2">
      <c r="B51" s="225" t="s">
        <v>1279</v>
      </c>
    </row>
    <row r="52" spans="2:2">
      <c r="B52" s="226"/>
    </row>
    <row r="53" spans="2:2" ht="21">
      <c r="B53" s="224" t="s">
        <v>952</v>
      </c>
    </row>
    <row r="54" spans="2:2">
      <c r="B54" s="231"/>
    </row>
    <row r="55" spans="2:2">
      <c r="B55" s="225" t="s">
        <v>1280</v>
      </c>
    </row>
    <row r="56" spans="2:2">
      <c r="B56" s="225" t="s">
        <v>1281</v>
      </c>
    </row>
    <row r="57" spans="2:2">
      <c r="B57" s="225" t="s">
        <v>1282</v>
      </c>
    </row>
    <row r="58" spans="2:2">
      <c r="B58" s="225" t="s">
        <v>1283</v>
      </c>
    </row>
    <row r="59" spans="2:2">
      <c r="B59" s="225" t="s">
        <v>1284</v>
      </c>
    </row>
    <row r="60" spans="2:2">
      <c r="B60" s="226"/>
    </row>
    <row r="61" spans="2:2" ht="21">
      <c r="B61" s="224" t="s">
        <v>1285</v>
      </c>
    </row>
    <row r="62" spans="2:2">
      <c r="B62" s="231"/>
    </row>
    <row r="63" spans="2:2">
      <c r="B63" s="225" t="s">
        <v>1286</v>
      </c>
    </row>
    <row r="64" spans="2:2">
      <c r="B64" s="225" t="s">
        <v>1072</v>
      </c>
    </row>
    <row r="65" spans="2:2">
      <c r="B65" s="225" t="s">
        <v>1287</v>
      </c>
    </row>
    <row r="66" spans="2:2">
      <c r="B66" s="225" t="s">
        <v>978</v>
      </c>
    </row>
    <row r="67" spans="2:2">
      <c r="B67" s="225" t="s">
        <v>1288</v>
      </c>
    </row>
    <row r="68" spans="2:2">
      <c r="B68" s="226"/>
    </row>
    <row r="69" spans="2:2" ht="21">
      <c r="B69" s="224" t="s">
        <v>1289</v>
      </c>
    </row>
    <row r="70" spans="2:2">
      <c r="B70" s="231"/>
    </row>
    <row r="71" spans="2:2">
      <c r="B71" s="225" t="s">
        <v>1290</v>
      </c>
    </row>
    <row r="72" spans="2:2">
      <c r="B72" s="225" t="s">
        <v>1291</v>
      </c>
    </row>
    <row r="73" spans="2:2">
      <c r="B73" s="225" t="s">
        <v>1206</v>
      </c>
    </row>
    <row r="74" spans="2:2">
      <c r="B74" s="225" t="s">
        <v>1292</v>
      </c>
    </row>
    <row r="75" spans="2:2">
      <c r="B75" s="225" t="s">
        <v>1293</v>
      </c>
    </row>
    <row r="79" spans="2:2" customFormat="1"/>
    <row r="80" spans="2:2" customFormat="1"/>
    <row r="81" spans="16:20" customFormat="1">
      <c r="P81" s="153" t="s">
        <v>502</v>
      </c>
      <c r="Q81" s="153">
        <v>2019</v>
      </c>
      <c r="R81" s="153">
        <v>2018</v>
      </c>
      <c r="S81" s="153">
        <v>2017</v>
      </c>
      <c r="T81" s="153">
        <v>2016</v>
      </c>
    </row>
    <row r="82" spans="16:20" customFormat="1">
      <c r="P82" s="153" t="s">
        <v>503</v>
      </c>
      <c r="Q82" s="153" t="s">
        <v>738</v>
      </c>
      <c r="R82" s="153" t="s">
        <v>739</v>
      </c>
      <c r="S82" s="153" t="s">
        <v>740</v>
      </c>
      <c r="T82" s="153">
        <v>0</v>
      </c>
    </row>
    <row r="83" spans="16:20" customFormat="1">
      <c r="P83" s="153" t="s">
        <v>508</v>
      </c>
      <c r="Q83" s="153" t="s">
        <v>741</v>
      </c>
      <c r="R83" s="153" t="s">
        <v>742</v>
      </c>
      <c r="S83" s="153" t="s">
        <v>743</v>
      </c>
      <c r="T83" s="153"/>
    </row>
    <row r="84" spans="16:20" customFormat="1">
      <c r="P84" s="153" t="s">
        <v>513</v>
      </c>
      <c r="Q84" s="153" t="s">
        <v>744</v>
      </c>
      <c r="R84" s="153" t="s">
        <v>745</v>
      </c>
      <c r="S84" s="153" t="s">
        <v>746</v>
      </c>
      <c r="T84" s="153"/>
    </row>
    <row r="85" spans="16:20" customFormat="1">
      <c r="P85" s="153" t="s">
        <v>518</v>
      </c>
      <c r="Q85" s="153" t="s">
        <v>747</v>
      </c>
      <c r="R85" s="153" t="s">
        <v>748</v>
      </c>
      <c r="S85" s="153" t="s">
        <v>749</v>
      </c>
      <c r="T85" s="153"/>
    </row>
    <row r="86" spans="16:20" customFormat="1">
      <c r="P86" s="153" t="s">
        <v>523</v>
      </c>
      <c r="Q86" s="153" t="s">
        <v>750</v>
      </c>
      <c r="R86" s="153" t="s">
        <v>751</v>
      </c>
      <c r="S86" s="153" t="s">
        <v>752</v>
      </c>
      <c r="T86" s="153"/>
    </row>
    <row r="87" spans="16:20" customFormat="1">
      <c r="P87" s="153" t="s">
        <v>528</v>
      </c>
      <c r="Q87" s="153">
        <v>2019</v>
      </c>
      <c r="R87" s="153">
        <v>2018</v>
      </c>
      <c r="S87" s="153">
        <v>2017</v>
      </c>
      <c r="T87" s="153">
        <v>2016</v>
      </c>
    </row>
    <row r="88" spans="16:20" customFormat="1">
      <c r="P88" s="153" t="s">
        <v>529</v>
      </c>
      <c r="Q88" s="153">
        <v>-90.5</v>
      </c>
      <c r="R88" s="153">
        <v>356</v>
      </c>
      <c r="S88" s="153"/>
      <c r="T88" s="153"/>
    </row>
    <row r="89" spans="16:20" customFormat="1">
      <c r="P89" s="153" t="s">
        <v>530</v>
      </c>
      <c r="Q89" s="153" t="s">
        <v>753</v>
      </c>
      <c r="R89" s="153">
        <v>218</v>
      </c>
      <c r="S89" s="153" t="s">
        <v>754</v>
      </c>
      <c r="T89" s="153"/>
    </row>
    <row r="90" spans="16:20" customFormat="1">
      <c r="P90" s="153" t="s">
        <v>531</v>
      </c>
      <c r="Q90" s="153">
        <v>143</v>
      </c>
      <c r="R90" s="153">
        <v>118</v>
      </c>
      <c r="S90" s="153">
        <v>171</v>
      </c>
      <c r="T90" s="153"/>
    </row>
    <row r="91" spans="16:20" customFormat="1">
      <c r="P91" s="153" t="s">
        <v>532</v>
      </c>
      <c r="Q91" s="153">
        <v>121</v>
      </c>
      <c r="R91" s="153">
        <v>11.7</v>
      </c>
      <c r="S91" s="153">
        <v>-21.8</v>
      </c>
      <c r="T91" s="153"/>
    </row>
    <row r="92" spans="16:20" customFormat="1">
      <c r="P92" s="153" t="s">
        <v>533</v>
      </c>
      <c r="Q92" s="153">
        <v>2019</v>
      </c>
      <c r="R92" s="153">
        <v>2018</v>
      </c>
      <c r="S92" s="153">
        <v>2017</v>
      </c>
      <c r="T92" s="153">
        <v>2016</v>
      </c>
    </row>
    <row r="93" spans="16:20" customFormat="1">
      <c r="P93" s="153" t="s">
        <v>534</v>
      </c>
      <c r="Q93" s="153" t="s">
        <v>755</v>
      </c>
      <c r="R93" s="153" t="s">
        <v>756</v>
      </c>
      <c r="S93" s="153" t="s">
        <v>757</v>
      </c>
      <c r="T93" s="153"/>
    </row>
    <row r="94" spans="16:20" customFormat="1">
      <c r="P94" s="153" t="s">
        <v>539</v>
      </c>
      <c r="Q94" s="153" t="s">
        <v>758</v>
      </c>
      <c r="R94" s="153" t="s">
        <v>759</v>
      </c>
      <c r="S94" s="153" t="s">
        <v>760</v>
      </c>
      <c r="T94" s="153"/>
    </row>
    <row r="95" spans="16:20" customFormat="1">
      <c r="P95" s="153" t="s">
        <v>544</v>
      </c>
      <c r="Q95" s="153" t="s">
        <v>761</v>
      </c>
      <c r="R95" s="153" t="s">
        <v>762</v>
      </c>
      <c r="S95" s="153" t="s">
        <v>763</v>
      </c>
      <c r="T95" s="153"/>
    </row>
    <row r="96" spans="16:20" customFormat="1">
      <c r="P96" s="153" t="s">
        <v>549</v>
      </c>
      <c r="Q96" s="153" t="s">
        <v>764</v>
      </c>
      <c r="R96" s="153">
        <v>535</v>
      </c>
      <c r="S96" s="153">
        <v>899</v>
      </c>
      <c r="T96" s="153"/>
    </row>
    <row r="97" spans="16:20" customFormat="1">
      <c r="P97" s="153" t="s">
        <v>554</v>
      </c>
      <c r="Q97" s="153" t="s">
        <v>765</v>
      </c>
      <c r="R97" s="153">
        <v>-174</v>
      </c>
      <c r="S97" s="153">
        <v>-184</v>
      </c>
      <c r="T97" s="153"/>
    </row>
    <row r="98" spans="16:20" customFormat="1">
      <c r="P98" s="153" t="s">
        <v>555</v>
      </c>
      <c r="Q98" s="153" t="s">
        <v>766</v>
      </c>
      <c r="R98" s="153">
        <v>709</v>
      </c>
      <c r="S98" s="153" t="s">
        <v>767</v>
      </c>
      <c r="T98" s="153"/>
    </row>
    <row r="99" spans="16:20" customFormat="1">
      <c r="P99" s="153" t="s">
        <v>560</v>
      </c>
      <c r="Q99" s="153">
        <v>574</v>
      </c>
      <c r="R99" s="153">
        <v>31.3</v>
      </c>
      <c r="S99" s="153">
        <v>424</v>
      </c>
      <c r="T99" s="153"/>
    </row>
    <row r="100" spans="16:20" customFormat="1">
      <c r="P100" s="153" t="s">
        <v>561</v>
      </c>
      <c r="Q100" s="153">
        <v>361</v>
      </c>
      <c r="R100" s="153">
        <v>333</v>
      </c>
      <c r="S100" s="153">
        <v>145</v>
      </c>
      <c r="T100" s="153"/>
    </row>
    <row r="101" spans="16:20" customFormat="1">
      <c r="P101" s="153" t="s">
        <v>562</v>
      </c>
      <c r="Q101" s="153">
        <v>0</v>
      </c>
      <c r="R101" s="153">
        <v>0</v>
      </c>
      <c r="S101" s="153">
        <v>0</v>
      </c>
      <c r="T101" s="153"/>
    </row>
    <row r="102" spans="16:20" customFormat="1">
      <c r="P102" s="153" t="s">
        <v>563</v>
      </c>
      <c r="Q102" s="153">
        <v>2019</v>
      </c>
      <c r="R102" s="153">
        <v>2018</v>
      </c>
      <c r="S102" s="153">
        <v>2017</v>
      </c>
      <c r="T102" s="153">
        <v>2016</v>
      </c>
    </row>
    <row r="103" spans="16:20" customFormat="1">
      <c r="P103" s="153" t="s">
        <v>564</v>
      </c>
      <c r="Q103" s="153" t="s">
        <v>768</v>
      </c>
      <c r="R103" s="153" t="s">
        <v>769</v>
      </c>
      <c r="S103" s="153" t="s">
        <v>770</v>
      </c>
      <c r="T103" s="153"/>
    </row>
    <row r="104" spans="16:20" customFormat="1">
      <c r="P104" s="153" t="s">
        <v>568</v>
      </c>
      <c r="Q104" s="153">
        <v>353</v>
      </c>
      <c r="R104" s="153">
        <v>120</v>
      </c>
      <c r="S104" s="153">
        <v>346</v>
      </c>
      <c r="T104" s="153"/>
    </row>
    <row r="105" spans="16:20" customFormat="1">
      <c r="P105" s="153" t="s">
        <v>569</v>
      </c>
      <c r="Q105" s="153" t="s">
        <v>771</v>
      </c>
      <c r="R105" s="153" t="s">
        <v>772</v>
      </c>
      <c r="S105" s="153" t="s">
        <v>773</v>
      </c>
      <c r="T105" s="153"/>
    </row>
    <row r="106" spans="16:20" customFormat="1">
      <c r="P106" s="153" t="s">
        <v>573</v>
      </c>
      <c r="Q106" s="153">
        <v>1</v>
      </c>
      <c r="R106" s="153">
        <v>1</v>
      </c>
      <c r="S106" s="153">
        <v>1</v>
      </c>
      <c r="T106" s="153"/>
    </row>
    <row r="107" spans="16:20" customFormat="1">
      <c r="P107" s="153" t="s">
        <v>574</v>
      </c>
      <c r="Q107" s="153" t="s">
        <v>774</v>
      </c>
      <c r="R107" s="153" t="s">
        <v>775</v>
      </c>
      <c r="S107" s="153" t="s">
        <v>776</v>
      </c>
      <c r="T107" s="153"/>
    </row>
    <row r="108" spans="16:20" customFormat="1">
      <c r="P108" s="153" t="s">
        <v>579</v>
      </c>
      <c r="Q108" s="153" t="s">
        <v>777</v>
      </c>
      <c r="R108" s="153" t="s">
        <v>778</v>
      </c>
      <c r="S108" s="153" t="s">
        <v>779</v>
      </c>
      <c r="T108" s="153"/>
    </row>
    <row r="109" spans="16:20" customFormat="1">
      <c r="P109" s="153" t="s">
        <v>584</v>
      </c>
      <c r="Q109" s="153">
        <v>5</v>
      </c>
      <c r="R109" s="153">
        <v>1.5</v>
      </c>
      <c r="S109" s="153">
        <v>3.5</v>
      </c>
      <c r="T109" s="153"/>
    </row>
    <row r="110" spans="16:20" customFormat="1">
      <c r="P110" s="153" t="s">
        <v>585</v>
      </c>
      <c r="Q110" s="153">
        <v>2.2000000000000002</v>
      </c>
      <c r="R110" s="153">
        <v>3.2</v>
      </c>
      <c r="S110" s="153">
        <v>5.9</v>
      </c>
      <c r="T110" s="153"/>
    </row>
    <row r="111" spans="16:20" customFormat="1">
      <c r="P111" s="153" t="s">
        <v>586</v>
      </c>
      <c r="Q111" s="153">
        <v>22.6</v>
      </c>
      <c r="R111" s="153">
        <v>18.100000000000001</v>
      </c>
      <c r="S111" s="153">
        <v>11.6</v>
      </c>
      <c r="T111" s="153"/>
    </row>
    <row r="112" spans="16:20" customFormat="1">
      <c r="P112" s="153" t="s">
        <v>587</v>
      </c>
      <c r="Q112" s="153">
        <v>12.4</v>
      </c>
      <c r="R112" s="153">
        <v>1.5</v>
      </c>
      <c r="S112" s="153">
        <v>7</v>
      </c>
      <c r="T112" s="153"/>
    </row>
    <row r="113" spans="2:20" customFormat="1">
      <c r="P113" s="153" t="s">
        <v>588</v>
      </c>
      <c r="Q113" s="153">
        <v>2019</v>
      </c>
      <c r="R113" s="153">
        <v>2018</v>
      </c>
      <c r="S113" s="153">
        <v>2017</v>
      </c>
      <c r="T113" s="153">
        <v>2016</v>
      </c>
    </row>
    <row r="114" spans="2:20" customFormat="1">
      <c r="P114" s="153" t="s">
        <v>589</v>
      </c>
      <c r="Q114" s="153" t="s">
        <v>780</v>
      </c>
      <c r="R114" s="153" t="s">
        <v>781</v>
      </c>
      <c r="S114" s="153" t="s">
        <v>782</v>
      </c>
      <c r="T114" s="153"/>
    </row>
    <row r="115" spans="2:20" customFormat="1">
      <c r="P115" s="153" t="s">
        <v>593</v>
      </c>
      <c r="Q115" s="153">
        <v>0.5</v>
      </c>
      <c r="R115" s="153">
        <v>0.9</v>
      </c>
      <c r="S115" s="153">
        <v>0.4</v>
      </c>
      <c r="T115" s="153"/>
    </row>
    <row r="116" spans="2:20" customFormat="1">
      <c r="P116" s="153" t="s">
        <v>594</v>
      </c>
      <c r="Q116" s="153">
        <v>1.3</v>
      </c>
      <c r="R116" s="153">
        <v>0.6</v>
      </c>
      <c r="S116" s="153">
        <v>1</v>
      </c>
      <c r="T116" s="153"/>
    </row>
    <row r="117" spans="2:20" customFormat="1">
      <c r="P117" s="153" t="s">
        <v>595</v>
      </c>
      <c r="Q117" s="153" t="s">
        <v>783</v>
      </c>
      <c r="R117" s="153" t="s">
        <v>784</v>
      </c>
      <c r="S117" s="153" t="s">
        <v>785</v>
      </c>
      <c r="T117" s="153"/>
    </row>
    <row r="118" spans="2:20" customFormat="1">
      <c r="P118" s="153" t="s">
        <v>600</v>
      </c>
      <c r="Q118" s="153">
        <v>2019</v>
      </c>
      <c r="R118" s="153">
        <v>2018</v>
      </c>
      <c r="S118" s="153">
        <v>2017</v>
      </c>
      <c r="T118" s="153">
        <v>2016</v>
      </c>
    </row>
    <row r="119" spans="2:20" customFormat="1">
      <c r="P119" s="153" t="s">
        <v>601</v>
      </c>
      <c r="Q119" s="153">
        <v>331</v>
      </c>
      <c r="R119" s="153">
        <v>14.1</v>
      </c>
      <c r="S119" s="153">
        <v>154</v>
      </c>
      <c r="T119" s="153"/>
    </row>
    <row r="120" spans="2:20" customFormat="1">
      <c r="P120" s="153" t="s">
        <v>602</v>
      </c>
      <c r="Q120" s="153">
        <v>40.299999999999997</v>
      </c>
      <c r="R120" s="153">
        <v>25</v>
      </c>
      <c r="S120" s="153">
        <v>75.7</v>
      </c>
      <c r="T120" s="153"/>
    </row>
    <row r="121" spans="2:20" customFormat="1">
      <c r="P121" s="153" t="s">
        <v>603</v>
      </c>
      <c r="Q121" s="153">
        <v>9.1</v>
      </c>
      <c r="R121" s="153">
        <v>4.5</v>
      </c>
      <c r="S121" s="153">
        <v>8.6999999999999993</v>
      </c>
      <c r="T121" s="153"/>
    </row>
    <row r="122" spans="2:20" customFormat="1">
      <c r="P122" s="153" t="s">
        <v>604</v>
      </c>
      <c r="Q122" s="153" t="s">
        <v>786</v>
      </c>
      <c r="R122" s="153" t="s">
        <v>787</v>
      </c>
      <c r="S122" s="153" t="s">
        <v>788</v>
      </c>
      <c r="T122" s="153"/>
    </row>
    <row r="123" spans="2:20" customFormat="1">
      <c r="P123" s="153" t="s">
        <v>609</v>
      </c>
      <c r="Q123" s="153" t="s">
        <v>789</v>
      </c>
      <c r="R123" s="153">
        <v>154</v>
      </c>
      <c r="S123" s="153">
        <v>789</v>
      </c>
      <c r="T123" s="153"/>
    </row>
    <row r="124" spans="2:20" customFormat="1">
      <c r="P124" s="153" t="s">
        <v>610</v>
      </c>
      <c r="Q124" s="153">
        <v>2019</v>
      </c>
      <c r="R124" s="153">
        <v>2018</v>
      </c>
      <c r="S124" s="153">
        <v>2017</v>
      </c>
      <c r="T124" s="153">
        <v>2016</v>
      </c>
    </row>
    <row r="125" spans="2:20" customFormat="1">
      <c r="B125" s="308"/>
      <c r="P125" s="153" t="s">
        <v>611</v>
      </c>
      <c r="Q125" s="153" t="s">
        <v>790</v>
      </c>
      <c r="R125" s="153" t="s">
        <v>791</v>
      </c>
      <c r="S125" s="153" t="s">
        <v>792</v>
      </c>
      <c r="T125" s="153"/>
    </row>
    <row r="126" spans="2:20" customFormat="1">
      <c r="B126" s="308"/>
      <c r="P126" s="153" t="s">
        <v>616</v>
      </c>
      <c r="Q126" s="153">
        <v>787</v>
      </c>
      <c r="R126" s="153">
        <v>10.4</v>
      </c>
      <c r="S126" s="153">
        <v>516</v>
      </c>
      <c r="T126" s="153"/>
    </row>
    <row r="127" spans="2:20" customFormat="1">
      <c r="B127" s="309" t="s">
        <v>2046</v>
      </c>
      <c r="P127" s="153" t="s">
        <v>617</v>
      </c>
      <c r="Q127" s="153" t="s">
        <v>793</v>
      </c>
      <c r="R127" s="153" t="s">
        <v>794</v>
      </c>
      <c r="S127" s="153" t="s">
        <v>795</v>
      </c>
      <c r="T127" s="153"/>
    </row>
    <row r="128" spans="2:20" customFormat="1">
      <c r="B128" s="309" t="s">
        <v>2047</v>
      </c>
      <c r="P128" s="153" t="s">
        <v>796</v>
      </c>
      <c r="Q128" s="153"/>
      <c r="R128" s="153"/>
      <c r="S128" s="153"/>
      <c r="T128" s="153"/>
    </row>
    <row r="129" spans="2:20" customFormat="1">
      <c r="B129" s="309" t="s">
        <v>2048</v>
      </c>
      <c r="P129" s="153" t="s">
        <v>797</v>
      </c>
      <c r="Q129" s="153"/>
      <c r="R129" s="153"/>
      <c r="S129" s="153"/>
      <c r="T129" s="153"/>
    </row>
    <row r="130" spans="2:20" customFormat="1">
      <c r="B130" s="309" t="s">
        <v>2049</v>
      </c>
      <c r="P130" s="153" t="s">
        <v>798</v>
      </c>
      <c r="Q130" s="153"/>
      <c r="R130" s="153"/>
      <c r="S130" s="153"/>
      <c r="T130" s="153"/>
    </row>
    <row r="131" spans="2:20" customFormat="1">
      <c r="B131" s="310" t="s">
        <v>2050</v>
      </c>
      <c r="P131" s="153" t="s">
        <v>799</v>
      </c>
      <c r="Q131" s="153"/>
      <c r="R131" s="153"/>
      <c r="S131" s="153"/>
      <c r="T131" s="153"/>
    </row>
    <row r="132" spans="2:20" customFormat="1">
      <c r="B132" s="309" t="s">
        <v>2051</v>
      </c>
      <c r="P132" s="153" t="s">
        <v>800</v>
      </c>
      <c r="Q132" s="153"/>
      <c r="R132" s="153"/>
      <c r="S132" s="153"/>
      <c r="T132" s="153"/>
    </row>
    <row r="133" spans="2:20" customFormat="1">
      <c r="B133" s="309" t="s">
        <v>2052</v>
      </c>
      <c r="P133" s="153" t="s">
        <v>676</v>
      </c>
      <c r="Q133" s="153"/>
      <c r="R133" s="153"/>
      <c r="S133" s="153"/>
      <c r="T133" s="153"/>
    </row>
    <row r="134" spans="2:20" customFormat="1">
      <c r="B134" s="309" t="s">
        <v>2053</v>
      </c>
      <c r="P134" s="153" t="s">
        <v>65</v>
      </c>
      <c r="Q134" s="153"/>
      <c r="R134" s="153"/>
      <c r="S134" s="153"/>
      <c r="T134" s="153"/>
    </row>
    <row r="135" spans="2:20" customFormat="1">
      <c r="B135" s="311" t="s">
        <v>2054</v>
      </c>
      <c r="P135" s="153" t="s">
        <v>683</v>
      </c>
      <c r="Q135" s="153"/>
      <c r="R135" s="153"/>
      <c r="S135" s="153"/>
      <c r="T135" s="153"/>
    </row>
    <row r="136" spans="2:20" customFormat="1">
      <c r="B136" s="311" t="s">
        <v>2055</v>
      </c>
      <c r="P136" s="153" t="s">
        <v>801</v>
      </c>
      <c r="Q136" s="153"/>
      <c r="R136" s="153"/>
      <c r="S136" s="153"/>
      <c r="T136" s="153"/>
    </row>
    <row r="137" spans="2:20" customFormat="1">
      <c r="B137" s="311" t="s">
        <v>2056</v>
      </c>
      <c r="P137" s="153" t="s">
        <v>802</v>
      </c>
      <c r="Q137" s="153"/>
      <c r="R137" s="153"/>
      <c r="S137" s="153"/>
      <c r="T137" s="153"/>
    </row>
    <row r="138" spans="2:20" customFormat="1">
      <c r="B138" s="312" t="s">
        <v>2057</v>
      </c>
      <c r="P138" s="153" t="s">
        <v>676</v>
      </c>
      <c r="Q138" s="153"/>
      <c r="R138" s="153"/>
      <c r="S138" s="153"/>
      <c r="T138" s="153"/>
    </row>
    <row r="139" spans="2:20" customFormat="1">
      <c r="B139" s="311" t="s">
        <v>2058</v>
      </c>
      <c r="P139" s="153" t="s">
        <v>803</v>
      </c>
      <c r="Q139" s="153"/>
      <c r="R139" s="153"/>
      <c r="S139" s="153"/>
      <c r="T139" s="153"/>
    </row>
    <row r="140" spans="2:20" customFormat="1">
      <c r="B140" s="3"/>
    </row>
    <row r="141" spans="2:20">
      <c r="B141" s="309" t="s">
        <v>2059</v>
      </c>
    </row>
    <row r="142" spans="2:20">
      <c r="B142" s="309" t="s">
        <v>2060</v>
      </c>
    </row>
    <row r="143" spans="2:20">
      <c r="B143" s="310" t="s">
        <v>2061</v>
      </c>
    </row>
  </sheetData>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S3"/>
  <sheetViews>
    <sheetView workbookViewId="0">
      <selection activeCell="X6" sqref="W6:X6"/>
    </sheetView>
  </sheetViews>
  <sheetFormatPr baseColWidth="10" defaultColWidth="11.42578125" defaultRowHeight="15"/>
  <cols>
    <col min="1"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13</v>
      </c>
      <c r="C3" s="16" t="s">
        <v>120</v>
      </c>
      <c r="D3" s="16"/>
      <c r="E3" s="68">
        <v>43830</v>
      </c>
      <c r="F3" s="130"/>
      <c r="G3" s="76" t="s">
        <v>714</v>
      </c>
      <c r="H3" s="76" t="s">
        <v>714</v>
      </c>
      <c r="I3" s="76" t="s">
        <v>714</v>
      </c>
      <c r="J3" s="76"/>
      <c r="K3" s="76"/>
      <c r="L3" s="76"/>
      <c r="M3" s="76"/>
      <c r="N3" s="76"/>
      <c r="O3" s="76"/>
      <c r="P3" s="76"/>
      <c r="Q3" s="76"/>
      <c r="R3" s="76"/>
      <c r="S3" s="75"/>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1.42578125" style="226"/>
    <col min="3" max="16384" width="11.42578125" style="150"/>
  </cols>
  <sheetData>
    <row r="1" spans="1:19">
      <c r="B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63" t="s">
        <v>101</v>
      </c>
      <c r="C3" s="16" t="s">
        <v>120</v>
      </c>
      <c r="D3" s="16" t="s">
        <v>124</v>
      </c>
      <c r="E3" s="68">
        <v>44196</v>
      </c>
      <c r="F3" s="130"/>
      <c r="G3" s="76" t="s">
        <v>714</v>
      </c>
      <c r="H3" s="76" t="s">
        <v>714</v>
      </c>
      <c r="I3" s="76" t="s">
        <v>714</v>
      </c>
      <c r="J3" s="76"/>
      <c r="K3" s="76"/>
      <c r="L3" s="76"/>
      <c r="M3" s="76"/>
      <c r="N3" s="76"/>
      <c r="O3" s="76"/>
      <c r="P3" s="76"/>
      <c r="Q3" s="76"/>
      <c r="R3" s="76"/>
      <c r="S3" s="75"/>
    </row>
    <row r="5" spans="1:19" ht="21">
      <c r="B5" s="224" t="s">
        <v>871</v>
      </c>
    </row>
    <row r="6" spans="1:19">
      <c r="B6" s="231"/>
    </row>
    <row r="7" spans="1:19">
      <c r="B7" s="225" t="s">
        <v>1294</v>
      </c>
    </row>
    <row r="8" spans="1:19">
      <c r="B8" s="225" t="s">
        <v>1295</v>
      </c>
    </row>
    <row r="9" spans="1:19">
      <c r="B9" s="225" t="s">
        <v>1296</v>
      </c>
    </row>
    <row r="10" spans="1:19">
      <c r="B10" s="225" t="s">
        <v>1297</v>
      </c>
    </row>
    <row r="11" spans="1:19">
      <c r="B11" s="225" t="s">
        <v>1298</v>
      </c>
    </row>
    <row r="13" spans="1:19" ht="21">
      <c r="B13" s="224" t="s">
        <v>882</v>
      </c>
    </row>
    <row r="14" spans="1:19">
      <c r="B14" s="231"/>
    </row>
    <row r="15" spans="1:19">
      <c r="B15" s="225" t="s">
        <v>1299</v>
      </c>
    </row>
    <row r="16" spans="1:19">
      <c r="B16" s="225" t="s">
        <v>1300</v>
      </c>
    </row>
    <row r="17" spans="2:2">
      <c r="B17" s="225" t="s">
        <v>1301</v>
      </c>
    </row>
    <row r="18" spans="2:2">
      <c r="B18" s="225" t="s">
        <v>894</v>
      </c>
    </row>
    <row r="19" spans="2:2">
      <c r="B19" s="225" t="s">
        <v>1302</v>
      </c>
    </row>
    <row r="21" spans="2:2" ht="21">
      <c r="B21" s="224" t="s">
        <v>1303</v>
      </c>
    </row>
    <row r="22" spans="2:2">
      <c r="B22" s="231"/>
    </row>
    <row r="23" spans="2:2">
      <c r="B23" s="225" t="s">
        <v>1304</v>
      </c>
    </row>
    <row r="24" spans="2:2">
      <c r="B24" s="225" t="s">
        <v>1305</v>
      </c>
    </row>
    <row r="25" spans="2:2">
      <c r="B25" s="225" t="s">
        <v>1306</v>
      </c>
    </row>
    <row r="26" spans="2:2">
      <c r="B26" s="225" t="s">
        <v>1307</v>
      </c>
    </row>
    <row r="27" spans="2:2">
      <c r="B27" s="225" t="s">
        <v>1308</v>
      </c>
    </row>
    <row r="29" spans="2:2" ht="21">
      <c r="B29" s="224" t="s">
        <v>1309</v>
      </c>
    </row>
    <row r="30" spans="2:2">
      <c r="B30" s="231"/>
    </row>
    <row r="31" spans="2:2">
      <c r="B31" s="225" t="s">
        <v>1310</v>
      </c>
    </row>
    <row r="32" spans="2:2">
      <c r="B32" s="225" t="s">
        <v>1311</v>
      </c>
    </row>
    <row r="33" spans="2:2">
      <c r="B33" s="225" t="s">
        <v>1312</v>
      </c>
    </row>
    <row r="34" spans="2:2">
      <c r="B34" s="225" t="s">
        <v>923</v>
      </c>
    </row>
    <row r="35" spans="2:2">
      <c r="B35" s="225" t="s">
        <v>1185</v>
      </c>
    </row>
    <row r="37" spans="2:2" ht="21">
      <c r="B37" s="224" t="s">
        <v>1313</v>
      </c>
    </row>
    <row r="38" spans="2:2">
      <c r="B38" s="231"/>
    </row>
    <row r="39" spans="2:2">
      <c r="B39" s="225" t="s">
        <v>1314</v>
      </c>
    </row>
    <row r="40" spans="2:2">
      <c r="B40" s="225" t="s">
        <v>1315</v>
      </c>
    </row>
    <row r="41" spans="2:2">
      <c r="B41" s="225" t="s">
        <v>1316</v>
      </c>
    </row>
    <row r="42" spans="2:2">
      <c r="B42" s="225" t="s">
        <v>1317</v>
      </c>
    </row>
    <row r="43" spans="2:2">
      <c r="B43" s="225" t="s">
        <v>1128</v>
      </c>
    </row>
    <row r="45" spans="2:2" ht="21">
      <c r="B45" s="224" t="s">
        <v>938</v>
      </c>
    </row>
    <row r="46" spans="2:2">
      <c r="B46" s="231"/>
    </row>
    <row r="47" spans="2:2">
      <c r="B47" s="225" t="s">
        <v>1318</v>
      </c>
    </row>
    <row r="48" spans="2:2">
      <c r="B48" s="225" t="s">
        <v>1319</v>
      </c>
    </row>
    <row r="49" spans="2:2">
      <c r="B49" s="225" t="s">
        <v>1320</v>
      </c>
    </row>
    <row r="50" spans="2:2">
      <c r="B50" s="225" t="s">
        <v>950</v>
      </c>
    </row>
    <row r="51" spans="2:2">
      <c r="B51" s="225" t="s">
        <v>1321</v>
      </c>
    </row>
    <row r="53" spans="2:2" ht="21">
      <c r="B53" s="224" t="s">
        <v>1138</v>
      </c>
    </row>
    <row r="54" spans="2:2">
      <c r="B54" s="231"/>
    </row>
    <row r="55" spans="2:2">
      <c r="B55" s="225" t="s">
        <v>1065</v>
      </c>
    </row>
    <row r="56" spans="2:2">
      <c r="B56" s="225" t="s">
        <v>1322</v>
      </c>
    </row>
    <row r="57" spans="2:2">
      <c r="B57" s="225" t="s">
        <v>1323</v>
      </c>
    </row>
    <row r="58" spans="2:2">
      <c r="B58" s="225" t="s">
        <v>1324</v>
      </c>
    </row>
    <row r="59" spans="2:2">
      <c r="B59" s="225" t="s">
        <v>1325</v>
      </c>
    </row>
    <row r="61" spans="2:2" ht="21">
      <c r="B61" s="224" t="s">
        <v>1326</v>
      </c>
    </row>
    <row r="62" spans="2:2">
      <c r="B62" s="231"/>
    </row>
    <row r="63" spans="2:2">
      <c r="B63" s="225" t="s">
        <v>1327</v>
      </c>
    </row>
    <row r="64" spans="2:2">
      <c r="B64" s="225" t="s">
        <v>1328</v>
      </c>
    </row>
    <row r="65" spans="2:2">
      <c r="B65" s="225" t="s">
        <v>1027</v>
      </c>
    </row>
    <row r="66" spans="2:2">
      <c r="B66" s="225" t="s">
        <v>978</v>
      </c>
    </row>
    <row r="67" spans="2:2">
      <c r="B67" s="225" t="s">
        <v>1329</v>
      </c>
    </row>
    <row r="69" spans="2:2" ht="21">
      <c r="B69" s="224" t="s">
        <v>1330</v>
      </c>
    </row>
    <row r="70" spans="2:2">
      <c r="B70" s="231"/>
    </row>
    <row r="71" spans="2:2">
      <c r="B71" s="225" t="s">
        <v>1331</v>
      </c>
    </row>
    <row r="72" spans="2:2">
      <c r="B72" s="225" t="s">
        <v>1332</v>
      </c>
    </row>
    <row r="73" spans="2:2">
      <c r="B73" s="225" t="s">
        <v>1160</v>
      </c>
    </row>
    <row r="74" spans="2:2">
      <c r="B74" s="225" t="s">
        <v>1333</v>
      </c>
    </row>
    <row r="75" spans="2:2">
      <c r="B75" s="225" t="s">
        <v>1334</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87"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63" t="s">
        <v>97</v>
      </c>
      <c r="C3" s="16" t="s">
        <v>120</v>
      </c>
      <c r="D3" s="16" t="s">
        <v>124</v>
      </c>
      <c r="E3" s="68">
        <v>44196</v>
      </c>
      <c r="F3" s="130"/>
      <c r="G3" s="76"/>
      <c r="H3" s="76"/>
      <c r="I3" s="76"/>
      <c r="J3" s="76"/>
      <c r="K3" s="76"/>
      <c r="L3" s="76"/>
      <c r="M3" s="76"/>
      <c r="N3" s="76"/>
      <c r="O3" s="76"/>
      <c r="P3" s="76"/>
      <c r="Q3" s="76"/>
      <c r="R3" s="76"/>
      <c r="S3" s="75"/>
    </row>
    <row r="5" spans="1:19" ht="21">
      <c r="B5" s="224" t="s">
        <v>871</v>
      </c>
    </row>
    <row r="6" spans="1:19">
      <c r="B6" s="231"/>
    </row>
    <row r="7" spans="1:19">
      <c r="B7" s="225" t="s">
        <v>1335</v>
      </c>
    </row>
    <row r="8" spans="1:19">
      <c r="B8" s="225" t="s">
        <v>1336</v>
      </c>
    </row>
    <row r="9" spans="1:19">
      <c r="B9" s="225" t="s">
        <v>1337</v>
      </c>
    </row>
    <row r="10" spans="1:19">
      <c r="B10" s="225" t="s">
        <v>1338</v>
      </c>
    </row>
    <row r="11" spans="1:19">
      <c r="B11" s="225" t="s">
        <v>1339</v>
      </c>
    </row>
    <row r="12" spans="1:19">
      <c r="B12" s="226"/>
    </row>
    <row r="13" spans="1:19" ht="21">
      <c r="B13" s="224" t="s">
        <v>882</v>
      </c>
    </row>
    <row r="14" spans="1:19">
      <c r="B14" s="231"/>
    </row>
    <row r="15" spans="1:19">
      <c r="B15" s="225" t="s">
        <v>1340</v>
      </c>
    </row>
    <row r="16" spans="1:19">
      <c r="B16" s="225" t="s">
        <v>1040</v>
      </c>
    </row>
    <row r="17" spans="2:2">
      <c r="B17" s="225" t="s">
        <v>1341</v>
      </c>
    </row>
    <row r="18" spans="2:2">
      <c r="B18" s="225" t="s">
        <v>894</v>
      </c>
    </row>
    <row r="19" spans="2:2">
      <c r="B19" s="225" t="s">
        <v>1342</v>
      </c>
    </row>
    <row r="20" spans="2:2">
      <c r="B20" s="226"/>
    </row>
    <row r="21" spans="2:2" ht="21">
      <c r="B21" s="224" t="s">
        <v>1343</v>
      </c>
    </row>
    <row r="22" spans="2:2">
      <c r="B22" s="231"/>
    </row>
    <row r="23" spans="2:2">
      <c r="B23" s="225" t="s">
        <v>1344</v>
      </c>
    </row>
    <row r="24" spans="2:2">
      <c r="B24" s="225" t="s">
        <v>1345</v>
      </c>
    </row>
    <row r="25" spans="2:2">
      <c r="B25" s="225" t="s">
        <v>1346</v>
      </c>
    </row>
    <row r="26" spans="2:2">
      <c r="B26" s="225" t="s">
        <v>1347</v>
      </c>
    </row>
    <row r="27" spans="2:2">
      <c r="B27" s="225" t="s">
        <v>1348</v>
      </c>
    </row>
    <row r="28" spans="2:2">
      <c r="B28" s="226"/>
    </row>
    <row r="29" spans="2:2" ht="21">
      <c r="B29" s="224" t="s">
        <v>1349</v>
      </c>
    </row>
    <row r="30" spans="2:2">
      <c r="B30" s="231"/>
    </row>
    <row r="31" spans="2:2">
      <c r="B31" s="225" t="s">
        <v>1350</v>
      </c>
    </row>
    <row r="32" spans="2:2">
      <c r="B32" s="225" t="s">
        <v>1351</v>
      </c>
    </row>
    <row r="33" spans="2:2">
      <c r="B33" s="225" t="s">
        <v>1352</v>
      </c>
    </row>
    <row r="34" spans="2:2">
      <c r="B34" s="225" t="s">
        <v>1353</v>
      </c>
    </row>
    <row r="35" spans="2:2">
      <c r="B35" s="225" t="s">
        <v>1354</v>
      </c>
    </row>
    <row r="36" spans="2:2">
      <c r="B36" s="226"/>
    </row>
    <row r="37" spans="2:2" ht="21">
      <c r="B37" s="224" t="s">
        <v>1355</v>
      </c>
    </row>
    <row r="38" spans="2:2">
      <c r="B38" s="231"/>
    </row>
    <row r="39" spans="2:2">
      <c r="B39" s="225" t="s">
        <v>1356</v>
      </c>
    </row>
    <row r="40" spans="2:2">
      <c r="B40" s="225" t="s">
        <v>1357</v>
      </c>
    </row>
    <row r="41" spans="2:2">
      <c r="B41" s="225" t="s">
        <v>1358</v>
      </c>
    </row>
    <row r="42" spans="2:2">
      <c r="B42" s="225" t="s">
        <v>1359</v>
      </c>
    </row>
    <row r="43" spans="2:2">
      <c r="B43" s="225" t="s">
        <v>1360</v>
      </c>
    </row>
    <row r="44" spans="2:2">
      <c r="B44" s="226"/>
    </row>
    <row r="45" spans="2:2" ht="21">
      <c r="B45" s="224" t="s">
        <v>938</v>
      </c>
    </row>
    <row r="46" spans="2:2">
      <c r="B46" s="231"/>
    </row>
    <row r="47" spans="2:2">
      <c r="B47" s="225" t="s">
        <v>1361</v>
      </c>
    </row>
    <row r="48" spans="2:2">
      <c r="B48" s="225" t="s">
        <v>1362</v>
      </c>
    </row>
    <row r="49" spans="2:2">
      <c r="B49" s="225" t="s">
        <v>1363</v>
      </c>
    </row>
    <row r="50" spans="2:2">
      <c r="B50" s="225" t="s">
        <v>1364</v>
      </c>
    </row>
    <row r="51" spans="2:2">
      <c r="B51" s="225" t="s">
        <v>1365</v>
      </c>
    </row>
    <row r="52" spans="2:2">
      <c r="B52" s="226"/>
    </row>
    <row r="53" spans="2:2" ht="21">
      <c r="B53" s="224" t="s">
        <v>1138</v>
      </c>
    </row>
    <row r="54" spans="2:2">
      <c r="B54" s="231"/>
    </row>
    <row r="55" spans="2:2">
      <c r="B55" s="225" t="s">
        <v>1065</v>
      </c>
    </row>
    <row r="56" spans="2:2">
      <c r="B56" s="225" t="s">
        <v>1366</v>
      </c>
    </row>
    <row r="57" spans="2:2">
      <c r="B57" s="225" t="s">
        <v>1367</v>
      </c>
    </row>
    <row r="58" spans="2:2">
      <c r="B58" s="225" t="s">
        <v>1368</v>
      </c>
    </row>
    <row r="59" spans="2:2">
      <c r="B59" s="225" t="s">
        <v>1144</v>
      </c>
    </row>
    <row r="60" spans="2:2">
      <c r="B60" s="226"/>
    </row>
    <row r="61" spans="2:2" ht="21">
      <c r="B61" s="224" t="s">
        <v>1369</v>
      </c>
    </row>
    <row r="62" spans="2:2">
      <c r="B62" s="231"/>
    </row>
    <row r="63" spans="2:2">
      <c r="B63" s="225" t="s">
        <v>1370</v>
      </c>
    </row>
    <row r="64" spans="2:2">
      <c r="B64" s="225" t="s">
        <v>1072</v>
      </c>
    </row>
    <row r="65" spans="2:2">
      <c r="B65" s="225" t="s">
        <v>1371</v>
      </c>
    </row>
    <row r="66" spans="2:2">
      <c r="B66" s="225" t="s">
        <v>1372</v>
      </c>
    </row>
    <row r="67" spans="2:2">
      <c r="B67" s="225" t="s">
        <v>1373</v>
      </c>
    </row>
    <row r="68" spans="2:2">
      <c r="B68" s="226"/>
    </row>
    <row r="69" spans="2:2" ht="21">
      <c r="B69" s="224" t="s">
        <v>1374</v>
      </c>
    </row>
    <row r="70" spans="2:2">
      <c r="B70" s="231"/>
    </row>
    <row r="71" spans="2:2">
      <c r="B71" s="225" t="s">
        <v>1375</v>
      </c>
    </row>
    <row r="72" spans="2:2">
      <c r="B72" s="225" t="s">
        <v>1376</v>
      </c>
    </row>
    <row r="73" spans="2:2">
      <c r="B73" s="225" t="s">
        <v>1249</v>
      </c>
    </row>
    <row r="74" spans="2:2">
      <c r="B74" s="225" t="s">
        <v>1377</v>
      </c>
    </row>
    <row r="75" spans="2:2">
      <c r="B75" s="225" t="s">
        <v>1378</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F15" sqref="F15"/>
    </sheetView>
  </sheetViews>
  <sheetFormatPr baseColWidth="10" defaultColWidth="11.42578125" defaultRowHeight="15"/>
  <cols>
    <col min="1" max="1" width="11.42578125" style="150"/>
    <col min="2" max="2" width="119.28515625" style="150"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2" t="s">
        <v>65</v>
      </c>
      <c r="B3" s="21" t="s">
        <v>171</v>
      </c>
      <c r="C3" s="16" t="s">
        <v>120</v>
      </c>
      <c r="D3" s="16" t="s">
        <v>164</v>
      </c>
      <c r="E3" s="69">
        <v>45107</v>
      </c>
      <c r="F3" s="130"/>
      <c r="G3" s="76"/>
      <c r="H3" s="76"/>
      <c r="I3" s="76"/>
      <c r="J3" s="76"/>
      <c r="K3" s="76"/>
      <c r="L3" s="76"/>
      <c r="M3" s="76"/>
      <c r="N3" s="76"/>
      <c r="O3" s="76"/>
      <c r="P3" s="76"/>
      <c r="Q3" s="76"/>
      <c r="R3" s="76"/>
      <c r="S3" s="75"/>
    </row>
    <row r="5" spans="1:19" ht="21">
      <c r="B5" s="224" t="s">
        <v>871</v>
      </c>
      <c r="C5" s="224"/>
    </row>
    <row r="6" spans="1:19">
      <c r="B6" s="231"/>
      <c r="C6" s="233"/>
    </row>
    <row r="7" spans="1:19">
      <c r="B7" s="225" t="s">
        <v>1421</v>
      </c>
      <c r="C7" s="225"/>
    </row>
    <row r="8" spans="1:19">
      <c r="B8" s="225" t="s">
        <v>1422</v>
      </c>
      <c r="C8" s="225"/>
    </row>
    <row r="9" spans="1:19">
      <c r="B9" s="234" t="s">
        <v>1423</v>
      </c>
      <c r="C9" s="225"/>
    </row>
    <row r="10" spans="1:19">
      <c r="B10" s="225" t="s">
        <v>1424</v>
      </c>
      <c r="C10" s="225"/>
    </row>
    <row r="11" spans="1:19">
      <c r="B11" s="225" t="s">
        <v>1425</v>
      </c>
      <c r="C11" s="225"/>
    </row>
    <row r="12" spans="1:19">
      <c r="B12" s="226"/>
    </row>
    <row r="13" spans="1:19" ht="21">
      <c r="B13" s="224" t="s">
        <v>882</v>
      </c>
      <c r="C13" s="224"/>
    </row>
    <row r="14" spans="1:19">
      <c r="B14" s="231"/>
      <c r="C14" s="233"/>
    </row>
    <row r="15" spans="1:19">
      <c r="B15" s="225" t="s">
        <v>1426</v>
      </c>
      <c r="C15" s="225"/>
    </row>
    <row r="16" spans="1:19">
      <c r="B16" s="225" t="s">
        <v>1000</v>
      </c>
      <c r="C16" s="225"/>
    </row>
    <row r="17" spans="2:3">
      <c r="B17" s="225" t="s">
        <v>1427</v>
      </c>
      <c r="C17" s="225"/>
    </row>
    <row r="18" spans="2:3">
      <c r="B18" s="225" t="s">
        <v>1428</v>
      </c>
      <c r="C18" s="225"/>
    </row>
    <row r="19" spans="2:3">
      <c r="B19" s="225" t="s">
        <v>1429</v>
      </c>
      <c r="C19" s="225"/>
    </row>
    <row r="20" spans="2:3">
      <c r="B20" s="226"/>
    </row>
    <row r="21" spans="2:3" ht="21">
      <c r="B21" s="224" t="s">
        <v>1430</v>
      </c>
      <c r="C21" s="224"/>
    </row>
    <row r="22" spans="2:3">
      <c r="B22" s="231"/>
      <c r="C22" s="233"/>
    </row>
    <row r="23" spans="2:3">
      <c r="B23" s="225" t="s">
        <v>1431</v>
      </c>
      <c r="C23" s="225"/>
    </row>
    <row r="24" spans="2:3">
      <c r="B24" s="225" t="s">
        <v>1432</v>
      </c>
      <c r="C24" s="225"/>
    </row>
    <row r="25" spans="2:3">
      <c r="B25" s="225" t="s">
        <v>1433</v>
      </c>
      <c r="C25" s="225"/>
    </row>
    <row r="26" spans="2:3">
      <c r="B26" s="225" t="s">
        <v>1434</v>
      </c>
      <c r="C26" s="225"/>
    </row>
    <row r="27" spans="2:3">
      <c r="B27" s="225" t="s">
        <v>1435</v>
      </c>
      <c r="C27" s="225"/>
    </row>
    <row r="28" spans="2:3">
      <c r="B28" s="226"/>
    </row>
    <row r="29" spans="2:3" ht="21">
      <c r="B29" s="224" t="s">
        <v>1436</v>
      </c>
      <c r="C29" s="224"/>
    </row>
    <row r="30" spans="2:3">
      <c r="B30" s="231"/>
      <c r="C30" s="233"/>
    </row>
    <row r="31" spans="2:3">
      <c r="B31" s="225" t="s">
        <v>1437</v>
      </c>
      <c r="C31" s="225"/>
    </row>
    <row r="32" spans="2:3">
      <c r="B32" s="225" t="s">
        <v>1438</v>
      </c>
      <c r="C32" s="225"/>
    </row>
    <row r="33" spans="2:3">
      <c r="B33" s="225" t="s">
        <v>1439</v>
      </c>
      <c r="C33" s="225"/>
    </row>
    <row r="34" spans="2:3">
      <c r="B34" s="225" t="s">
        <v>1440</v>
      </c>
      <c r="C34" s="225"/>
    </row>
    <row r="35" spans="2:3">
      <c r="B35" s="225" t="s">
        <v>1441</v>
      </c>
      <c r="C35" s="225"/>
    </row>
    <row r="36" spans="2:3">
      <c r="B36" s="226"/>
    </row>
    <row r="37" spans="2:3" ht="21">
      <c r="B37" s="224" t="s">
        <v>1442</v>
      </c>
      <c r="C37" s="224"/>
    </row>
    <row r="38" spans="2:3">
      <c r="B38" s="231"/>
      <c r="C38" s="233"/>
    </row>
    <row r="39" spans="2:3">
      <c r="B39" s="225" t="s">
        <v>1443</v>
      </c>
      <c r="C39" s="225"/>
    </row>
    <row r="40" spans="2:3">
      <c r="B40" s="225" t="s">
        <v>1444</v>
      </c>
      <c r="C40" s="225"/>
    </row>
    <row r="41" spans="2:3">
      <c r="B41" s="225" t="s">
        <v>1445</v>
      </c>
      <c r="C41" s="225"/>
    </row>
    <row r="42" spans="2:3">
      <c r="B42" s="225" t="s">
        <v>1446</v>
      </c>
      <c r="C42" s="225"/>
    </row>
    <row r="43" spans="2:3">
      <c r="B43" s="225" t="s">
        <v>1447</v>
      </c>
      <c r="C43" s="225"/>
    </row>
    <row r="44" spans="2:3">
      <c r="B44" s="226"/>
    </row>
    <row r="45" spans="2:3" ht="21">
      <c r="B45" s="224" t="s">
        <v>938</v>
      </c>
      <c r="C45" s="224"/>
    </row>
    <row r="46" spans="2:3">
      <c r="B46" s="231"/>
      <c r="C46" s="233"/>
    </row>
    <row r="47" spans="2:3">
      <c r="B47" s="225" t="s">
        <v>1448</v>
      </c>
      <c r="C47" s="225"/>
    </row>
    <row r="48" spans="2:3">
      <c r="B48" s="225" t="s">
        <v>1449</v>
      </c>
      <c r="C48" s="225"/>
    </row>
    <row r="49" spans="2:3">
      <c r="B49" s="225" t="s">
        <v>1017</v>
      </c>
      <c r="C49" s="225"/>
    </row>
    <row r="50" spans="2:3">
      <c r="B50" s="225" t="s">
        <v>1450</v>
      </c>
      <c r="C50" s="225"/>
    </row>
    <row r="51" spans="2:3">
      <c r="B51" s="225" t="s">
        <v>1451</v>
      </c>
      <c r="C51" s="225"/>
    </row>
    <row r="52" spans="2:3">
      <c r="B52" s="226"/>
    </row>
    <row r="53" spans="2:3" ht="21">
      <c r="B53" s="224" t="s">
        <v>1138</v>
      </c>
      <c r="C53" s="224"/>
    </row>
    <row r="54" spans="2:3">
      <c r="B54" s="231"/>
      <c r="C54" s="233"/>
    </row>
    <row r="55" spans="2:3">
      <c r="B55" s="225" t="s">
        <v>1452</v>
      </c>
      <c r="C55" s="225"/>
    </row>
    <row r="56" spans="2:3">
      <c r="B56" s="225" t="s">
        <v>1453</v>
      </c>
      <c r="C56" s="225"/>
    </row>
    <row r="57" spans="2:3">
      <c r="B57" s="225" t="s">
        <v>1454</v>
      </c>
      <c r="C57" s="225"/>
    </row>
    <row r="58" spans="2:3">
      <c r="B58" s="225" t="s">
        <v>1455</v>
      </c>
      <c r="C58" s="225"/>
    </row>
    <row r="59" spans="2:3">
      <c r="B59" s="225" t="s">
        <v>1456</v>
      </c>
      <c r="C59" s="225"/>
    </row>
    <row r="60" spans="2:3">
      <c r="B60" s="226"/>
    </row>
    <row r="61" spans="2:3" ht="21">
      <c r="B61" s="224" t="s">
        <v>1457</v>
      </c>
      <c r="C61" s="224"/>
    </row>
    <row r="62" spans="2:3">
      <c r="B62" s="231"/>
      <c r="C62" s="233"/>
    </row>
    <row r="63" spans="2:3">
      <c r="B63" s="225" t="s">
        <v>1458</v>
      </c>
      <c r="C63" s="225"/>
    </row>
    <row r="64" spans="2:3">
      <c r="B64" s="225" t="s">
        <v>1459</v>
      </c>
      <c r="C64" s="225"/>
    </row>
    <row r="65" spans="2:3">
      <c r="B65" s="225" t="s">
        <v>1460</v>
      </c>
      <c r="C65" s="225"/>
    </row>
    <row r="66" spans="2:3">
      <c r="B66" s="225" t="s">
        <v>978</v>
      </c>
      <c r="C66" s="225"/>
    </row>
    <row r="67" spans="2:3">
      <c r="B67" s="225" t="s">
        <v>1461</v>
      </c>
      <c r="C67" s="225"/>
    </row>
    <row r="68" spans="2:3">
      <c r="B68" s="226"/>
    </row>
    <row r="69" spans="2:3" ht="21">
      <c r="B69" s="224" t="s">
        <v>1462</v>
      </c>
      <c r="C69" s="224"/>
    </row>
    <row r="70" spans="2:3">
      <c r="B70" s="231"/>
      <c r="C70" s="233"/>
    </row>
    <row r="71" spans="2:3">
      <c r="B71" s="225" t="s">
        <v>1463</v>
      </c>
      <c r="C71" s="225"/>
    </row>
    <row r="72" spans="2:3">
      <c r="B72" s="225" t="s">
        <v>1464</v>
      </c>
      <c r="C72" s="225"/>
    </row>
    <row r="73" spans="2:3">
      <c r="B73" s="225" t="s">
        <v>1160</v>
      </c>
      <c r="C73" s="225"/>
    </row>
    <row r="74" spans="2:3">
      <c r="B74" s="225" t="s">
        <v>1465</v>
      </c>
      <c r="C74" s="225"/>
    </row>
    <row r="75" spans="2:3">
      <c r="B75" s="225" t="s">
        <v>1466</v>
      </c>
      <c r="C75" s="225"/>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7"/>
  <sheetViews>
    <sheetView zoomScale="102" zoomScaleNormal="102" workbookViewId="0">
      <selection activeCell="G25" sqref="G25"/>
    </sheetView>
  </sheetViews>
  <sheetFormatPr baseColWidth="10" defaultColWidth="11.42578125" defaultRowHeight="15"/>
  <cols>
    <col min="1" max="1" width="11.42578125" style="150"/>
    <col min="2" max="2" width="101.140625" style="150" bestFit="1" customWidth="1"/>
    <col min="3" max="6" width="11.42578125" style="150"/>
    <col min="7" max="7" width="20.85546875" style="150" customWidth="1"/>
    <col min="8" max="8" width="12.7109375" style="150" bestFit="1" customWidth="1"/>
    <col min="9"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32" t="s">
        <v>99</v>
      </c>
      <c r="C3" s="16" t="s">
        <v>120</v>
      </c>
      <c r="D3" s="16" t="s">
        <v>124</v>
      </c>
      <c r="E3" s="68">
        <v>44196</v>
      </c>
      <c r="F3" s="130"/>
      <c r="G3" s="76"/>
      <c r="H3" s="76"/>
      <c r="I3" s="76"/>
      <c r="J3" s="76"/>
      <c r="K3" s="76"/>
      <c r="L3" s="76"/>
      <c r="M3" s="76"/>
      <c r="N3" s="76"/>
      <c r="O3" s="76"/>
      <c r="P3" s="76"/>
      <c r="Q3" s="76"/>
      <c r="R3" s="76"/>
      <c r="S3" s="75"/>
    </row>
    <row r="7" spans="1:19" ht="21">
      <c r="B7" s="224" t="s">
        <v>871</v>
      </c>
    </row>
    <row r="8" spans="1:19">
      <c r="B8" s="231"/>
    </row>
    <row r="9" spans="1:19">
      <c r="B9" s="225" t="s">
        <v>1379</v>
      </c>
    </row>
    <row r="10" spans="1:19">
      <c r="B10" s="225" t="s">
        <v>1380</v>
      </c>
    </row>
    <row r="11" spans="1:19">
      <c r="B11" s="225" t="s">
        <v>1381</v>
      </c>
    </row>
    <row r="12" spans="1:19">
      <c r="B12" s="225" t="s">
        <v>1382</v>
      </c>
    </row>
    <row r="13" spans="1:19">
      <c r="B13" s="225" t="s">
        <v>1383</v>
      </c>
    </row>
    <row r="14" spans="1:19">
      <c r="B14" s="226"/>
    </row>
    <row r="15" spans="1:19" ht="21">
      <c r="B15" s="224" t="s">
        <v>882</v>
      </c>
    </row>
    <row r="16" spans="1:19">
      <c r="B16" s="231"/>
    </row>
    <row r="17" spans="2:2">
      <c r="B17" s="225" t="s">
        <v>1384</v>
      </c>
    </row>
    <row r="18" spans="2:2">
      <c r="B18" s="225" t="s">
        <v>1385</v>
      </c>
    </row>
    <row r="19" spans="2:2">
      <c r="B19" s="225" t="s">
        <v>1386</v>
      </c>
    </row>
    <row r="20" spans="2:2">
      <c r="B20" s="225" t="s">
        <v>894</v>
      </c>
    </row>
    <row r="21" spans="2:2">
      <c r="B21" s="225" t="s">
        <v>1387</v>
      </c>
    </row>
    <row r="22" spans="2:2">
      <c r="B22" s="226"/>
    </row>
    <row r="23" spans="2:2" ht="21">
      <c r="B23" s="224" t="s">
        <v>1388</v>
      </c>
    </row>
    <row r="24" spans="2:2">
      <c r="B24" s="231"/>
    </row>
    <row r="25" spans="2:2">
      <c r="B25" s="225" t="s">
        <v>1389</v>
      </c>
    </row>
    <row r="26" spans="2:2">
      <c r="B26" s="225" t="s">
        <v>1390</v>
      </c>
    </row>
    <row r="27" spans="2:2">
      <c r="B27" s="225" t="s">
        <v>1391</v>
      </c>
    </row>
    <row r="28" spans="2:2">
      <c r="B28" s="225" t="s">
        <v>1392</v>
      </c>
    </row>
    <row r="29" spans="2:2">
      <c r="B29" s="225" t="s">
        <v>1393</v>
      </c>
    </row>
    <row r="30" spans="2:2">
      <c r="B30" s="226"/>
    </row>
    <row r="31" spans="2:2" ht="21">
      <c r="B31" s="224" t="s">
        <v>1049</v>
      </c>
    </row>
    <row r="32" spans="2:2">
      <c r="B32" s="231"/>
    </row>
    <row r="33" spans="2:2">
      <c r="B33" s="225" t="s">
        <v>1394</v>
      </c>
    </row>
    <row r="34" spans="2:2">
      <c r="B34" s="225" t="s">
        <v>1395</v>
      </c>
    </row>
    <row r="35" spans="2:2">
      <c r="B35" s="225" t="s">
        <v>1396</v>
      </c>
    </row>
    <row r="36" spans="2:2">
      <c r="B36" s="225" t="s">
        <v>1397</v>
      </c>
    </row>
    <row r="37" spans="2:2">
      <c r="B37" s="225" t="s">
        <v>1398</v>
      </c>
    </row>
    <row r="38" spans="2:2">
      <c r="B38" s="226"/>
    </row>
    <row r="39" spans="2:2" ht="21">
      <c r="B39" s="224" t="s">
        <v>1399</v>
      </c>
    </row>
    <row r="40" spans="2:2">
      <c r="B40" s="231"/>
    </row>
    <row r="41" spans="2:2">
      <c r="B41" s="225" t="s">
        <v>1400</v>
      </c>
    </row>
    <row r="42" spans="2:2">
      <c r="B42" s="225" t="s">
        <v>1401</v>
      </c>
    </row>
    <row r="43" spans="2:2">
      <c r="B43" s="225" t="s">
        <v>1402</v>
      </c>
    </row>
    <row r="44" spans="2:2">
      <c r="B44" s="225" t="s">
        <v>1359</v>
      </c>
    </row>
    <row r="45" spans="2:2">
      <c r="B45" s="225" t="s">
        <v>1403</v>
      </c>
    </row>
    <row r="46" spans="2:2">
      <c r="B46" s="226"/>
    </row>
    <row r="47" spans="2:2" ht="21">
      <c r="B47" s="224" t="s">
        <v>938</v>
      </c>
    </row>
    <row r="48" spans="2:2">
      <c r="B48" s="231"/>
    </row>
    <row r="49" spans="2:2">
      <c r="B49" s="225" t="s">
        <v>1404</v>
      </c>
    </row>
    <row r="50" spans="2:2">
      <c r="B50" s="225" t="s">
        <v>1405</v>
      </c>
    </row>
    <row r="51" spans="2:2">
      <c r="B51" s="225" t="s">
        <v>1406</v>
      </c>
    </row>
    <row r="52" spans="2:2">
      <c r="B52" s="225" t="s">
        <v>1407</v>
      </c>
    </row>
    <row r="53" spans="2:2">
      <c r="B53" s="225" t="s">
        <v>1408</v>
      </c>
    </row>
    <row r="54" spans="2:2">
      <c r="B54" s="226"/>
    </row>
    <row r="55" spans="2:2" ht="21">
      <c r="B55" s="224" t="s">
        <v>1138</v>
      </c>
    </row>
    <row r="56" spans="2:2">
      <c r="B56" s="231"/>
    </row>
    <row r="57" spans="2:2">
      <c r="B57" s="225" t="s">
        <v>1065</v>
      </c>
    </row>
    <row r="58" spans="2:2">
      <c r="B58" s="225" t="s">
        <v>1409</v>
      </c>
    </row>
    <row r="59" spans="2:2">
      <c r="B59" s="225" t="s">
        <v>1410</v>
      </c>
    </row>
    <row r="60" spans="2:2">
      <c r="B60" s="225" t="s">
        <v>1411</v>
      </c>
    </row>
    <row r="61" spans="2:2">
      <c r="B61" s="225" t="s">
        <v>1412</v>
      </c>
    </row>
    <row r="62" spans="2:2">
      <c r="B62" s="226"/>
    </row>
    <row r="63" spans="2:2" ht="21">
      <c r="B63" s="224" t="s">
        <v>1413</v>
      </c>
    </row>
    <row r="64" spans="2:2">
      <c r="B64" s="231"/>
    </row>
    <row r="65" spans="2:2">
      <c r="B65" s="225" t="s">
        <v>1414</v>
      </c>
    </row>
    <row r="66" spans="2:2">
      <c r="B66" s="225" t="s">
        <v>1072</v>
      </c>
    </row>
    <row r="67" spans="2:2">
      <c r="B67" s="225" t="s">
        <v>1415</v>
      </c>
    </row>
    <row r="68" spans="2:2">
      <c r="B68" s="225" t="s">
        <v>978</v>
      </c>
    </row>
    <row r="69" spans="2:2">
      <c r="B69" s="225" t="s">
        <v>1416</v>
      </c>
    </row>
    <row r="70" spans="2:2">
      <c r="B70" s="226"/>
    </row>
    <row r="71" spans="2:2" ht="21">
      <c r="B71" s="224" t="s">
        <v>1417</v>
      </c>
    </row>
    <row r="72" spans="2:2">
      <c r="B72" s="231"/>
    </row>
    <row r="73" spans="2:2">
      <c r="B73" s="225" t="s">
        <v>1418</v>
      </c>
    </row>
    <row r="74" spans="2:2">
      <c r="B74" s="225" t="s">
        <v>1419</v>
      </c>
    </row>
    <row r="75" spans="2:2">
      <c r="B75" s="225" t="s">
        <v>1160</v>
      </c>
    </row>
    <row r="76" spans="2:2">
      <c r="B76" s="225" t="s">
        <v>1420</v>
      </c>
    </row>
    <row r="77" spans="2:2">
      <c r="B77" s="225" t="s">
        <v>1378</v>
      </c>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Y76"/>
  <sheetViews>
    <sheetView topLeftCell="A22" zoomScale="98" zoomScaleNormal="98" workbookViewId="0">
      <selection activeCell="G25" sqref="G25"/>
    </sheetView>
  </sheetViews>
  <sheetFormatPr baseColWidth="10" defaultColWidth="11.5703125" defaultRowHeight="15.75"/>
  <cols>
    <col min="1" max="1" width="11.5703125" style="226"/>
    <col min="2" max="2" width="94.28515625" style="226" bestFit="1" customWidth="1"/>
    <col min="3" max="3" width="11.5703125" style="226"/>
    <col min="4" max="4" width="35.85546875" style="235" customWidth="1"/>
    <col min="5" max="5" width="8" style="235" customWidth="1"/>
    <col min="6" max="6" width="10.85546875" style="235" customWidth="1"/>
    <col min="7" max="13" width="19" style="235" customWidth="1"/>
    <col min="14" max="17" width="11.5703125" style="226"/>
    <col min="18" max="18" width="19.42578125" style="226" customWidth="1"/>
    <col min="19" max="20" width="11.5703125" style="226"/>
    <col min="21" max="21" width="36.5703125" style="226" bestFit="1" customWidth="1"/>
    <col min="22" max="16384" width="11.5703125" style="226"/>
  </cols>
  <sheetData>
    <row r="2" spans="1:25" s="150" customFormat="1" ht="15">
      <c r="G2" s="172"/>
      <c r="H2" s="172"/>
      <c r="I2" s="172"/>
      <c r="J2" s="172"/>
      <c r="K2" s="173" t="s">
        <v>730</v>
      </c>
      <c r="L2" s="173" t="s">
        <v>731</v>
      </c>
      <c r="M2" s="172"/>
      <c r="N2" s="172"/>
      <c r="O2" s="172"/>
      <c r="P2" s="172"/>
    </row>
    <row r="3" spans="1:25" s="150" customFormat="1" ht="30">
      <c r="A3" s="109" t="s">
        <v>5</v>
      </c>
      <c r="B3" s="109" t="s">
        <v>6</v>
      </c>
      <c r="C3" s="109" t="s">
        <v>43</v>
      </c>
      <c r="D3" s="109" t="s">
        <v>121</v>
      </c>
      <c r="E3" s="109" t="s">
        <v>168</v>
      </c>
      <c r="F3" s="109" t="s">
        <v>330</v>
      </c>
      <c r="G3" s="169" t="s">
        <v>713</v>
      </c>
      <c r="H3" s="169" t="s">
        <v>715</v>
      </c>
      <c r="I3" s="169" t="s">
        <v>716</v>
      </c>
      <c r="J3" s="169" t="s">
        <v>717</v>
      </c>
      <c r="K3" s="169" t="s">
        <v>718</v>
      </c>
      <c r="L3" s="169" t="s">
        <v>719</v>
      </c>
      <c r="M3" s="169" t="s">
        <v>720</v>
      </c>
      <c r="N3" s="169" t="s">
        <v>721</v>
      </c>
      <c r="O3" s="169" t="s">
        <v>722</v>
      </c>
      <c r="P3" s="169" t="s">
        <v>723</v>
      </c>
      <c r="Q3" s="109" t="s">
        <v>329</v>
      </c>
      <c r="R3" s="109" t="s">
        <v>364</v>
      </c>
      <c r="S3" s="109" t="s">
        <v>338</v>
      </c>
    </row>
    <row r="4" spans="1:25" s="150" customFormat="1" ht="15">
      <c r="A4" s="71" t="s">
        <v>65</v>
      </c>
      <c r="B4" s="63" t="s">
        <v>24</v>
      </c>
      <c r="C4" s="66" t="s">
        <v>162</v>
      </c>
      <c r="D4" s="16"/>
      <c r="E4" s="69">
        <v>44773</v>
      </c>
      <c r="F4" s="130"/>
      <c r="G4" s="76"/>
      <c r="H4" s="76"/>
      <c r="I4" s="76"/>
      <c r="J4" s="76"/>
      <c r="K4" s="76"/>
      <c r="L4" s="76"/>
      <c r="M4" s="76"/>
      <c r="N4" s="76"/>
      <c r="O4" s="76"/>
      <c r="P4" s="76"/>
      <c r="Q4" s="76"/>
      <c r="R4" s="76"/>
      <c r="S4" s="75"/>
    </row>
    <row r="5" spans="1:25">
      <c r="U5" s="236"/>
      <c r="V5" s="237">
        <v>2022</v>
      </c>
      <c r="W5" s="237">
        <v>2021</v>
      </c>
      <c r="X5" s="237">
        <v>2020</v>
      </c>
      <c r="Y5" s="238">
        <v>2019</v>
      </c>
    </row>
    <row r="6" spans="1:25" ht="18">
      <c r="B6" s="239" t="s">
        <v>871</v>
      </c>
      <c r="D6" s="226"/>
      <c r="E6" s="226"/>
      <c r="F6" s="226"/>
      <c r="G6" s="226"/>
      <c r="H6" s="226"/>
      <c r="U6" s="240" t="s">
        <v>502</v>
      </c>
      <c r="V6" s="241">
        <v>2022</v>
      </c>
      <c r="W6" s="241">
        <v>2021</v>
      </c>
      <c r="X6" s="241">
        <v>2020</v>
      </c>
      <c r="Y6" s="242">
        <v>2019</v>
      </c>
    </row>
    <row r="7" spans="1:25" ht="16.5" thickBot="1">
      <c r="B7" s="231"/>
      <c r="D7" s="226"/>
      <c r="E7" s="226"/>
      <c r="F7" s="226"/>
      <c r="G7" s="226"/>
      <c r="H7" s="226"/>
      <c r="U7" s="243" t="s">
        <v>503</v>
      </c>
      <c r="V7" s="244">
        <v>0</v>
      </c>
      <c r="W7" s="244">
        <v>0</v>
      </c>
      <c r="X7" s="244">
        <v>0</v>
      </c>
      <c r="Y7" s="244">
        <v>0</v>
      </c>
    </row>
    <row r="8" spans="1:25" ht="16.5" thickBot="1">
      <c r="B8" s="245" t="s">
        <v>1034</v>
      </c>
      <c r="D8" s="226"/>
      <c r="E8" s="226"/>
      <c r="F8" s="226"/>
      <c r="G8" s="226"/>
      <c r="H8" s="226"/>
      <c r="U8" s="243" t="s">
        <v>508</v>
      </c>
      <c r="V8" s="244"/>
      <c r="W8" s="244"/>
      <c r="X8" s="244">
        <v>3</v>
      </c>
      <c r="Y8" s="244"/>
    </row>
    <row r="9" spans="1:25" ht="16.5" thickBot="1">
      <c r="B9" s="245" t="s">
        <v>1035</v>
      </c>
      <c r="D9" s="226"/>
      <c r="E9" s="226"/>
      <c r="F9" s="226"/>
      <c r="G9" s="226"/>
      <c r="H9" s="226"/>
      <c r="U9" s="243" t="s">
        <v>513</v>
      </c>
      <c r="V9" s="244" t="s">
        <v>1467</v>
      </c>
      <c r="W9" s="244" t="s">
        <v>1468</v>
      </c>
      <c r="X9" s="244" t="s">
        <v>1469</v>
      </c>
      <c r="Y9" s="244" t="s">
        <v>1470</v>
      </c>
    </row>
    <row r="10" spans="1:25" ht="16.5" thickBot="1">
      <c r="B10" s="245" t="s">
        <v>1036</v>
      </c>
      <c r="D10" s="226"/>
      <c r="E10" s="226"/>
      <c r="F10" s="226"/>
      <c r="G10" s="226"/>
      <c r="H10" s="226"/>
      <c r="U10" s="243" t="s">
        <v>518</v>
      </c>
      <c r="V10" s="244" t="s">
        <v>1471</v>
      </c>
      <c r="W10" s="244" t="s">
        <v>1472</v>
      </c>
      <c r="X10" s="244" t="s">
        <v>1473</v>
      </c>
      <c r="Y10" s="244" t="s">
        <v>1474</v>
      </c>
    </row>
    <row r="11" spans="1:25" ht="16.5" thickBot="1">
      <c r="B11" s="245" t="s">
        <v>1037</v>
      </c>
      <c r="D11" s="226"/>
      <c r="E11" s="226"/>
      <c r="F11" s="226"/>
      <c r="G11" s="226"/>
      <c r="H11" s="226"/>
      <c r="U11" s="243" t="s">
        <v>523</v>
      </c>
      <c r="V11" s="244" t="s">
        <v>1475</v>
      </c>
      <c r="W11" s="244" t="s">
        <v>1476</v>
      </c>
      <c r="X11" s="244" t="s">
        <v>1477</v>
      </c>
      <c r="Y11" s="244" t="s">
        <v>1478</v>
      </c>
    </row>
    <row r="12" spans="1:25">
      <c r="B12" s="245" t="s">
        <v>1038</v>
      </c>
      <c r="D12" s="226"/>
      <c r="E12" s="226"/>
      <c r="F12" s="226"/>
      <c r="G12" s="226"/>
      <c r="H12" s="226"/>
      <c r="U12" s="240" t="s">
        <v>533</v>
      </c>
      <c r="V12" s="241">
        <v>2022</v>
      </c>
      <c r="W12" s="241">
        <v>2021</v>
      </c>
      <c r="X12" s="241">
        <v>2020</v>
      </c>
      <c r="Y12" s="242">
        <v>2019</v>
      </c>
    </row>
    <row r="13" spans="1:25" ht="16.5" thickBot="1">
      <c r="D13" s="226"/>
      <c r="E13" s="226"/>
      <c r="F13" s="226"/>
      <c r="G13" s="226"/>
      <c r="H13" s="226"/>
      <c r="U13" s="243" t="s">
        <v>534</v>
      </c>
      <c r="V13" s="244" t="s">
        <v>1479</v>
      </c>
      <c r="W13" s="244" t="s">
        <v>1480</v>
      </c>
      <c r="X13" s="244" t="s">
        <v>1481</v>
      </c>
      <c r="Y13" s="244" t="s">
        <v>1482</v>
      </c>
    </row>
    <row r="14" spans="1:25" ht="18.75" thickBot="1">
      <c r="B14" s="239" t="s">
        <v>882</v>
      </c>
      <c r="D14" s="226"/>
      <c r="E14" s="226"/>
      <c r="F14" s="226"/>
      <c r="G14" s="226"/>
      <c r="H14" s="226"/>
      <c r="U14" s="243" t="s">
        <v>539</v>
      </c>
      <c r="V14" s="244" t="s">
        <v>1483</v>
      </c>
      <c r="W14" s="244" t="s">
        <v>1484</v>
      </c>
      <c r="X14" s="244" t="s">
        <v>1485</v>
      </c>
      <c r="Y14" s="244" t="s">
        <v>1482</v>
      </c>
    </row>
    <row r="15" spans="1:25" ht="16.5" thickBot="1">
      <c r="B15" s="231"/>
      <c r="D15" s="226"/>
      <c r="E15" s="226"/>
      <c r="F15" s="226"/>
      <c r="G15" s="226"/>
      <c r="H15" s="226"/>
      <c r="U15" s="243" t="s">
        <v>544</v>
      </c>
      <c r="V15" s="244" t="s">
        <v>1486</v>
      </c>
      <c r="W15" s="244" t="s">
        <v>1487</v>
      </c>
      <c r="X15" s="244" t="s">
        <v>1488</v>
      </c>
      <c r="Y15" s="244"/>
    </row>
    <row r="16" spans="1:25" ht="16.5" thickBot="1">
      <c r="B16" s="245" t="s">
        <v>1039</v>
      </c>
      <c r="D16" s="226"/>
      <c r="E16" s="226"/>
      <c r="F16" s="226"/>
      <c r="G16" s="226"/>
      <c r="H16" s="226"/>
      <c r="U16" s="243" t="s">
        <v>561</v>
      </c>
      <c r="V16" s="244">
        <v>151</v>
      </c>
      <c r="W16" s="244">
        <v>208</v>
      </c>
      <c r="X16" s="244">
        <v>115</v>
      </c>
      <c r="Y16" s="244">
        <v>263</v>
      </c>
    </row>
    <row r="17" spans="2:25">
      <c r="B17" s="245" t="s">
        <v>1040</v>
      </c>
      <c r="D17" s="226"/>
      <c r="E17" s="226"/>
      <c r="F17" s="226"/>
      <c r="G17" s="226"/>
      <c r="H17" s="226"/>
      <c r="U17" s="240" t="s">
        <v>563</v>
      </c>
      <c r="V17" s="241">
        <v>2022</v>
      </c>
      <c r="W17" s="241">
        <v>2021</v>
      </c>
      <c r="X17" s="241">
        <v>2020</v>
      </c>
      <c r="Y17" s="242">
        <v>2019</v>
      </c>
    </row>
    <row r="18" spans="2:25" ht="16.5" thickBot="1">
      <c r="B18" s="245" t="s">
        <v>1041</v>
      </c>
      <c r="D18" s="226"/>
      <c r="E18" s="226"/>
      <c r="F18" s="226"/>
      <c r="G18" s="226"/>
      <c r="H18" s="226"/>
      <c r="U18" s="243" t="s">
        <v>564</v>
      </c>
      <c r="V18" s="244" t="s">
        <v>1489</v>
      </c>
      <c r="W18" s="244" t="s">
        <v>1490</v>
      </c>
      <c r="X18" s="244" t="s">
        <v>1491</v>
      </c>
      <c r="Y18" s="244" t="s">
        <v>1492</v>
      </c>
    </row>
    <row r="19" spans="2:25" ht="16.5" thickBot="1">
      <c r="B19" s="245" t="s">
        <v>1002</v>
      </c>
      <c r="D19" s="226"/>
      <c r="E19" s="226"/>
      <c r="F19" s="226"/>
      <c r="G19" s="226"/>
      <c r="H19" s="226"/>
      <c r="U19" s="243" t="s">
        <v>569</v>
      </c>
      <c r="V19" s="244" t="s">
        <v>1493</v>
      </c>
      <c r="W19" s="244" t="s">
        <v>1494</v>
      </c>
      <c r="X19" s="244" t="s">
        <v>1480</v>
      </c>
      <c r="Y19" s="244" t="s">
        <v>1495</v>
      </c>
    </row>
    <row r="20" spans="2:25" ht="16.5" thickBot="1">
      <c r="B20" s="245" t="s">
        <v>1042</v>
      </c>
      <c r="D20" s="226"/>
      <c r="E20" s="226"/>
      <c r="F20" s="226"/>
      <c r="G20" s="226"/>
      <c r="H20" s="226"/>
      <c r="U20" s="243" t="s">
        <v>573</v>
      </c>
      <c r="V20" s="244">
        <v>1.2</v>
      </c>
      <c r="W20" s="244">
        <v>1.6</v>
      </c>
      <c r="X20" s="244">
        <v>2.2999999999999998</v>
      </c>
      <c r="Y20" s="244">
        <v>-10.5</v>
      </c>
    </row>
    <row r="21" spans="2:25" ht="16.5" thickBot="1">
      <c r="D21" s="226"/>
      <c r="E21" s="226"/>
      <c r="F21" s="226"/>
      <c r="G21" s="226"/>
      <c r="H21" s="226"/>
      <c r="U21" s="243" t="s">
        <v>574</v>
      </c>
      <c r="V21" s="244" t="s">
        <v>1496</v>
      </c>
      <c r="W21" s="244" t="s">
        <v>1497</v>
      </c>
      <c r="X21" s="244" t="s">
        <v>1498</v>
      </c>
      <c r="Y21" s="244" t="s">
        <v>1499</v>
      </c>
    </row>
    <row r="22" spans="2:25" ht="18.75" thickBot="1">
      <c r="B22" s="239" t="s">
        <v>1043</v>
      </c>
      <c r="D22" s="226"/>
      <c r="E22" s="226"/>
      <c r="F22" s="226"/>
      <c r="G22" s="226"/>
      <c r="H22" s="226"/>
      <c r="U22" s="243" t="s">
        <v>579</v>
      </c>
      <c r="V22" s="244" t="s">
        <v>1500</v>
      </c>
      <c r="W22" s="244" t="s">
        <v>1501</v>
      </c>
      <c r="X22" s="244" t="s">
        <v>1502</v>
      </c>
      <c r="Y22" s="244" t="s">
        <v>1503</v>
      </c>
    </row>
    <row r="23" spans="2:25" ht="16.5" thickBot="1">
      <c r="B23" s="231"/>
      <c r="D23" s="226"/>
      <c r="E23" s="226"/>
      <c r="F23" s="226"/>
      <c r="G23" s="226"/>
      <c r="H23" s="226"/>
      <c r="U23" s="243" t="s">
        <v>584</v>
      </c>
      <c r="V23" s="244">
        <v>0.1</v>
      </c>
      <c r="W23" s="244">
        <v>1.5</v>
      </c>
      <c r="X23" s="244">
        <v>4.2</v>
      </c>
      <c r="Y23" s="244">
        <v>-94.6</v>
      </c>
    </row>
    <row r="24" spans="2:25" ht="16.5" thickBot="1">
      <c r="B24" s="245" t="s">
        <v>1044</v>
      </c>
      <c r="D24" s="226"/>
      <c r="E24" s="226"/>
      <c r="F24" s="226"/>
      <c r="G24" s="226"/>
      <c r="H24" s="226"/>
      <c r="U24" s="243" t="s">
        <v>585</v>
      </c>
      <c r="V24" s="244">
        <v>0</v>
      </c>
      <c r="W24" s="244">
        <v>0.2</v>
      </c>
      <c r="X24" s="244">
        <v>0.4</v>
      </c>
      <c r="Y24" s="244">
        <v>0.6</v>
      </c>
    </row>
    <row r="25" spans="2:25" ht="16.5" thickBot="1">
      <c r="B25" s="245" t="s">
        <v>1045</v>
      </c>
      <c r="D25" s="226"/>
      <c r="E25" s="226"/>
      <c r="F25" s="226"/>
      <c r="G25" s="226"/>
      <c r="H25" s="226"/>
      <c r="U25" s="243" t="s">
        <v>586</v>
      </c>
      <c r="V25" s="244">
        <v>97.2</v>
      </c>
      <c r="W25" s="244">
        <v>81.5</v>
      </c>
      <c r="X25" s="244">
        <v>70.3</v>
      </c>
      <c r="Y25" s="244">
        <v>63.6</v>
      </c>
    </row>
    <row r="26" spans="2:25" ht="16.5" thickBot="1">
      <c r="B26" s="245" t="s">
        <v>1046</v>
      </c>
      <c r="D26" s="226"/>
      <c r="E26" s="226"/>
      <c r="F26" s="226"/>
      <c r="G26" s="226"/>
      <c r="H26" s="226"/>
      <c r="U26" s="243" t="s">
        <v>587</v>
      </c>
      <c r="V26" s="244">
        <v>-5.8</v>
      </c>
      <c r="W26" s="244">
        <v>-90.9</v>
      </c>
      <c r="X26" s="244">
        <v>-142</v>
      </c>
      <c r="Y26" s="244">
        <v>-374</v>
      </c>
    </row>
    <row r="27" spans="2:25">
      <c r="B27" s="245" t="s">
        <v>1047</v>
      </c>
      <c r="D27" s="226"/>
      <c r="E27" s="226"/>
      <c r="F27" s="226"/>
      <c r="G27" s="226"/>
      <c r="H27" s="226"/>
      <c r="U27" s="240" t="s">
        <v>588</v>
      </c>
      <c r="V27" s="241">
        <v>2022</v>
      </c>
      <c r="W27" s="241">
        <v>2021</v>
      </c>
      <c r="X27" s="241">
        <v>2020</v>
      </c>
      <c r="Y27" s="242">
        <v>2019</v>
      </c>
    </row>
    <row r="28" spans="2:25" ht="16.5" thickBot="1">
      <c r="B28" s="245" t="s">
        <v>1048</v>
      </c>
      <c r="D28" s="226"/>
      <c r="E28" s="226"/>
      <c r="F28" s="226"/>
      <c r="G28" s="226"/>
      <c r="H28" s="226"/>
      <c r="U28" s="243" t="s">
        <v>589</v>
      </c>
      <c r="V28" s="244" t="s">
        <v>1504</v>
      </c>
      <c r="W28" s="244" t="s">
        <v>1505</v>
      </c>
      <c r="X28" s="244" t="s">
        <v>1506</v>
      </c>
      <c r="Y28" s="244" t="s">
        <v>1507</v>
      </c>
    </row>
    <row r="29" spans="2:25" ht="16.5" thickBot="1">
      <c r="D29" s="226"/>
      <c r="E29" s="226"/>
      <c r="F29" s="226"/>
      <c r="G29" s="226"/>
      <c r="H29" s="226"/>
      <c r="U29" s="243" t="s">
        <v>593</v>
      </c>
      <c r="V29" s="244">
        <v>0.7</v>
      </c>
      <c r="W29" s="244">
        <v>0.2</v>
      </c>
      <c r="X29" s="244">
        <v>0</v>
      </c>
      <c r="Y29" s="244">
        <v>0</v>
      </c>
    </row>
    <row r="30" spans="2:25" ht="18.75" thickBot="1">
      <c r="B30" s="239" t="s">
        <v>1049</v>
      </c>
      <c r="D30" s="226"/>
      <c r="E30" s="226"/>
      <c r="F30" s="226"/>
      <c r="G30" s="226"/>
      <c r="H30" s="226"/>
      <c r="U30" s="243" t="s">
        <v>594</v>
      </c>
      <c r="V30" s="244">
        <v>61</v>
      </c>
      <c r="W30" s="244">
        <v>5.4</v>
      </c>
      <c r="X30" s="244">
        <v>3.3</v>
      </c>
      <c r="Y30" s="244">
        <v>2.7</v>
      </c>
    </row>
    <row r="31" spans="2:25" ht="16.5" thickBot="1">
      <c r="B31" s="231"/>
      <c r="D31" s="226"/>
      <c r="E31" s="226"/>
      <c r="F31" s="226"/>
      <c r="G31" s="226"/>
      <c r="H31" s="226"/>
      <c r="U31" s="243" t="s">
        <v>595</v>
      </c>
      <c r="V31" s="244" t="s">
        <v>777</v>
      </c>
      <c r="W31" s="244" t="s">
        <v>1508</v>
      </c>
      <c r="X31" s="244" t="s">
        <v>1509</v>
      </c>
      <c r="Y31" s="244" t="s">
        <v>1510</v>
      </c>
    </row>
    <row r="32" spans="2:25">
      <c r="B32" s="245" t="s">
        <v>1050</v>
      </c>
      <c r="D32" s="226"/>
      <c r="E32" s="226"/>
      <c r="F32" s="226"/>
      <c r="G32" s="226"/>
      <c r="H32" s="226"/>
      <c r="U32" s="240" t="s">
        <v>600</v>
      </c>
      <c r="V32" s="241">
        <v>2022</v>
      </c>
      <c r="W32" s="241">
        <v>2021</v>
      </c>
      <c r="X32" s="241">
        <v>2020</v>
      </c>
      <c r="Y32" s="242">
        <v>2019</v>
      </c>
    </row>
    <row r="33" spans="2:25" ht="16.5" thickBot="1">
      <c r="B33" s="245" t="s">
        <v>1051</v>
      </c>
      <c r="D33" s="226"/>
      <c r="E33" s="226"/>
      <c r="F33" s="226"/>
      <c r="G33" s="226"/>
      <c r="H33" s="226"/>
      <c r="U33" s="243" t="s">
        <v>602</v>
      </c>
      <c r="V33" s="244">
        <v>16</v>
      </c>
      <c r="W33" s="244">
        <v>13.7</v>
      </c>
      <c r="X33" s="244">
        <v>9.1</v>
      </c>
      <c r="Y33" s="244">
        <v>-1.1000000000000001</v>
      </c>
    </row>
    <row r="34" spans="2:25" ht="16.5" thickBot="1">
      <c r="B34" s="245" t="s">
        <v>1052</v>
      </c>
      <c r="D34" s="226"/>
      <c r="E34" s="226"/>
      <c r="F34" s="226"/>
      <c r="G34" s="226"/>
      <c r="H34" s="226"/>
      <c r="U34" s="243" t="s">
        <v>603</v>
      </c>
      <c r="V34" s="244">
        <v>15.5</v>
      </c>
      <c r="W34" s="244">
        <v>11.2</v>
      </c>
      <c r="X34" s="244">
        <v>6.4</v>
      </c>
      <c r="Y34" s="244">
        <v>-0.7</v>
      </c>
    </row>
    <row r="35" spans="2:25" ht="16.5" thickBot="1">
      <c r="B35" s="245" t="s">
        <v>1053</v>
      </c>
      <c r="D35" s="226"/>
      <c r="E35" s="226"/>
      <c r="F35" s="226"/>
      <c r="G35" s="226"/>
      <c r="H35" s="226"/>
      <c r="U35" s="243" t="s">
        <v>604</v>
      </c>
      <c r="V35" s="244" t="s">
        <v>1511</v>
      </c>
      <c r="W35" s="244" t="s">
        <v>1512</v>
      </c>
      <c r="X35" s="244" t="s">
        <v>1513</v>
      </c>
      <c r="Y35" s="244" t="s">
        <v>1470</v>
      </c>
    </row>
    <row r="36" spans="2:25">
      <c r="B36" s="245" t="s">
        <v>1054</v>
      </c>
      <c r="D36" s="226"/>
      <c r="E36" s="226"/>
      <c r="F36" s="226"/>
      <c r="G36" s="226"/>
      <c r="H36" s="226"/>
      <c r="U36" s="240" t="s">
        <v>610</v>
      </c>
      <c r="V36" s="241">
        <v>2022</v>
      </c>
      <c r="W36" s="241">
        <v>2021</v>
      </c>
      <c r="X36" s="241">
        <v>2020</v>
      </c>
      <c r="Y36" s="242">
        <v>2019</v>
      </c>
    </row>
    <row r="37" spans="2:25" ht="16.5" thickBot="1">
      <c r="D37" s="226"/>
      <c r="E37" s="226"/>
      <c r="F37" s="226"/>
      <c r="G37" s="226"/>
      <c r="H37" s="226"/>
      <c r="U37" s="243" t="s">
        <v>617</v>
      </c>
      <c r="V37" s="244">
        <v>273</v>
      </c>
      <c r="W37" s="244">
        <v>275</v>
      </c>
      <c r="X37" s="244">
        <v>177</v>
      </c>
      <c r="Y37" s="236"/>
    </row>
    <row r="38" spans="2:25" ht="18">
      <c r="B38" s="239" t="s">
        <v>924</v>
      </c>
      <c r="D38" s="226"/>
      <c r="E38" s="226"/>
      <c r="F38" s="226"/>
      <c r="G38" s="226"/>
      <c r="H38" s="226"/>
    </row>
    <row r="39" spans="2:25">
      <c r="B39" s="231"/>
    </row>
    <row r="40" spans="2:25">
      <c r="B40" s="245" t="s">
        <v>1055</v>
      </c>
    </row>
    <row r="41" spans="2:25">
      <c r="B41" s="245" t="s">
        <v>1056</v>
      </c>
    </row>
    <row r="42" spans="2:25">
      <c r="B42" s="245" t="s">
        <v>1057</v>
      </c>
    </row>
    <row r="43" spans="2:25">
      <c r="B43" s="245" t="s">
        <v>1058</v>
      </c>
    </row>
    <row r="44" spans="2:25">
      <c r="B44" s="245" t="s">
        <v>1059</v>
      </c>
    </row>
    <row r="46" spans="2:25" ht="18">
      <c r="B46" s="239" t="s">
        <v>938</v>
      </c>
    </row>
    <row r="47" spans="2:25">
      <c r="B47" s="231"/>
    </row>
    <row r="48" spans="2:25">
      <c r="B48" s="245" t="s">
        <v>1060</v>
      </c>
    </row>
    <row r="49" spans="2:2">
      <c r="B49" s="245" t="s">
        <v>1061</v>
      </c>
    </row>
    <row r="50" spans="2:2">
      <c r="B50" s="245" t="s">
        <v>1062</v>
      </c>
    </row>
    <row r="51" spans="2:2">
      <c r="B51" s="245" t="s">
        <v>1063</v>
      </c>
    </row>
    <row r="52" spans="2:2">
      <c r="B52" s="245" t="s">
        <v>1064</v>
      </c>
    </row>
    <row r="54" spans="2:2" ht="18">
      <c r="B54" s="239" t="s">
        <v>952</v>
      </c>
    </row>
    <row r="55" spans="2:2">
      <c r="B55" s="231"/>
    </row>
    <row r="56" spans="2:2">
      <c r="B56" s="245" t="s">
        <v>1065</v>
      </c>
    </row>
    <row r="57" spans="2:2">
      <c r="B57" s="245" t="s">
        <v>1066</v>
      </c>
    </row>
    <row r="58" spans="2:2">
      <c r="B58" s="245" t="s">
        <v>1067</v>
      </c>
    </row>
    <row r="59" spans="2:2">
      <c r="B59" s="245" t="s">
        <v>1068</v>
      </c>
    </row>
    <row r="60" spans="2:2">
      <c r="B60" s="245" t="s">
        <v>1069</v>
      </c>
    </row>
    <row r="62" spans="2:2" ht="18">
      <c r="B62" s="239" t="s">
        <v>1070</v>
      </c>
    </row>
    <row r="63" spans="2:2">
      <c r="B63" s="231"/>
    </row>
    <row r="64" spans="2:2">
      <c r="B64" s="245" t="s">
        <v>1071</v>
      </c>
    </row>
    <row r="65" spans="2:2">
      <c r="B65" s="245" t="s">
        <v>1072</v>
      </c>
    </row>
    <row r="66" spans="2:2">
      <c r="B66" s="245" t="s">
        <v>1073</v>
      </c>
    </row>
    <row r="67" spans="2:2">
      <c r="B67" s="245" t="s">
        <v>978</v>
      </c>
    </row>
    <row r="68" spans="2:2">
      <c r="B68" s="245" t="s">
        <v>1074</v>
      </c>
    </row>
    <row r="70" spans="2:2" ht="18">
      <c r="B70" s="239" t="s">
        <v>1075</v>
      </c>
    </row>
    <row r="71" spans="2:2">
      <c r="B71" s="231"/>
    </row>
    <row r="72" spans="2:2">
      <c r="B72" s="245" t="s">
        <v>1076</v>
      </c>
    </row>
    <row r="73" spans="2:2">
      <c r="B73" s="245" t="s">
        <v>1077</v>
      </c>
    </row>
    <row r="74" spans="2:2">
      <c r="B74" s="245" t="s">
        <v>1078</v>
      </c>
    </row>
    <row r="75" spans="2:2">
      <c r="B75" s="245" t="s">
        <v>1079</v>
      </c>
    </row>
    <row r="76" spans="2:2">
      <c r="B76" s="245" t="s">
        <v>1080</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4:B74"/>
  <sheetViews>
    <sheetView workbookViewId="0">
      <selection activeCell="F30" sqref="F30"/>
    </sheetView>
  </sheetViews>
  <sheetFormatPr baseColWidth="10" defaultColWidth="11.42578125" defaultRowHeight="15"/>
  <cols>
    <col min="1" max="16384" width="11.42578125" style="150"/>
  </cols>
  <sheetData>
    <row r="4" spans="2:2" ht="21">
      <c r="B4" s="224" t="s">
        <v>871</v>
      </c>
    </row>
    <row r="5" spans="2:2">
      <c r="B5" s="231"/>
    </row>
    <row r="6" spans="2:2">
      <c r="B6" s="225" t="s">
        <v>1034</v>
      </c>
    </row>
    <row r="7" spans="2:2">
      <c r="B7" s="225" t="s">
        <v>1035</v>
      </c>
    </row>
    <row r="8" spans="2:2">
      <c r="B8" s="225" t="s">
        <v>1036</v>
      </c>
    </row>
    <row r="9" spans="2:2">
      <c r="B9" s="225" t="s">
        <v>1037</v>
      </c>
    </row>
    <row r="10" spans="2:2">
      <c r="B10" s="225" t="s">
        <v>1038</v>
      </c>
    </row>
    <row r="11" spans="2:2">
      <c r="B11" s="226"/>
    </row>
    <row r="12" spans="2:2" ht="21">
      <c r="B12" s="224" t="s">
        <v>882</v>
      </c>
    </row>
    <row r="13" spans="2:2">
      <c r="B13" s="231"/>
    </row>
    <row r="14" spans="2:2">
      <c r="B14" s="225" t="s">
        <v>1039</v>
      </c>
    </row>
    <row r="15" spans="2:2">
      <c r="B15" s="225" t="s">
        <v>1040</v>
      </c>
    </row>
    <row r="16" spans="2:2">
      <c r="B16" s="225" t="s">
        <v>1041</v>
      </c>
    </row>
    <row r="17" spans="2:2">
      <c r="B17" s="225" t="s">
        <v>1002</v>
      </c>
    </row>
    <row r="18" spans="2:2">
      <c r="B18" s="225" t="s">
        <v>1042</v>
      </c>
    </row>
    <row r="19" spans="2:2">
      <c r="B19" s="226"/>
    </row>
    <row r="20" spans="2:2" ht="21">
      <c r="B20" s="224" t="s">
        <v>1043</v>
      </c>
    </row>
    <row r="21" spans="2:2">
      <c r="B21" s="231"/>
    </row>
    <row r="22" spans="2:2">
      <c r="B22" s="225" t="s">
        <v>1044</v>
      </c>
    </row>
    <row r="23" spans="2:2">
      <c r="B23" s="225" t="s">
        <v>1045</v>
      </c>
    </row>
    <row r="24" spans="2:2">
      <c r="B24" s="225" t="s">
        <v>1046</v>
      </c>
    </row>
    <row r="25" spans="2:2">
      <c r="B25" s="225" t="s">
        <v>1047</v>
      </c>
    </row>
    <row r="26" spans="2:2">
      <c r="B26" s="225" t="s">
        <v>1048</v>
      </c>
    </row>
    <row r="27" spans="2:2">
      <c r="B27" s="226"/>
    </row>
    <row r="28" spans="2:2" ht="21">
      <c r="B28" s="224" t="s">
        <v>1049</v>
      </c>
    </row>
    <row r="29" spans="2:2">
      <c r="B29" s="231"/>
    </row>
    <row r="30" spans="2:2">
      <c r="B30" s="225" t="s">
        <v>1050</v>
      </c>
    </row>
    <row r="31" spans="2:2">
      <c r="B31" s="225" t="s">
        <v>1051</v>
      </c>
    </row>
    <row r="32" spans="2:2">
      <c r="B32" s="225" t="s">
        <v>1052</v>
      </c>
    </row>
    <row r="33" spans="2:2">
      <c r="B33" s="225" t="s">
        <v>1053</v>
      </c>
    </row>
    <row r="34" spans="2:2">
      <c r="B34" s="225" t="s">
        <v>1054</v>
      </c>
    </row>
    <row r="35" spans="2:2">
      <c r="B35" s="226"/>
    </row>
    <row r="36" spans="2:2" ht="21">
      <c r="B36" s="224" t="s">
        <v>924</v>
      </c>
    </row>
    <row r="37" spans="2:2">
      <c r="B37" s="231"/>
    </row>
    <row r="38" spans="2:2">
      <c r="B38" s="225" t="s">
        <v>1055</v>
      </c>
    </row>
    <row r="39" spans="2:2">
      <c r="B39" s="225" t="s">
        <v>1056</v>
      </c>
    </row>
    <row r="40" spans="2:2">
      <c r="B40" s="225" t="s">
        <v>1057</v>
      </c>
    </row>
    <row r="41" spans="2:2">
      <c r="B41" s="225" t="s">
        <v>1058</v>
      </c>
    </row>
    <row r="42" spans="2:2">
      <c r="B42" s="225" t="s">
        <v>1059</v>
      </c>
    </row>
    <row r="43" spans="2:2">
      <c r="B43" s="226"/>
    </row>
    <row r="44" spans="2:2" ht="21">
      <c r="B44" s="224" t="s">
        <v>938</v>
      </c>
    </row>
    <row r="45" spans="2:2">
      <c r="B45" s="231"/>
    </row>
    <row r="46" spans="2:2">
      <c r="B46" s="225" t="s">
        <v>1060</v>
      </c>
    </row>
    <row r="47" spans="2:2">
      <c r="B47" s="225" t="s">
        <v>1061</v>
      </c>
    </row>
    <row r="48" spans="2:2">
      <c r="B48" s="225" t="s">
        <v>1062</v>
      </c>
    </row>
    <row r="49" spans="2:2">
      <c r="B49" s="225" t="s">
        <v>1063</v>
      </c>
    </row>
    <row r="50" spans="2:2">
      <c r="B50" s="225" t="s">
        <v>1064</v>
      </c>
    </row>
    <row r="51" spans="2:2">
      <c r="B51" s="226"/>
    </row>
    <row r="52" spans="2:2" ht="21">
      <c r="B52" s="224" t="s">
        <v>952</v>
      </c>
    </row>
    <row r="53" spans="2:2">
      <c r="B53" s="231"/>
    </row>
    <row r="54" spans="2:2">
      <c r="B54" s="225" t="s">
        <v>1065</v>
      </c>
    </row>
    <row r="55" spans="2:2">
      <c r="B55" s="225" t="s">
        <v>1066</v>
      </c>
    </row>
    <row r="56" spans="2:2">
      <c r="B56" s="225" t="s">
        <v>1067</v>
      </c>
    </row>
    <row r="57" spans="2:2">
      <c r="B57" s="225" t="s">
        <v>1068</v>
      </c>
    </row>
    <row r="58" spans="2:2">
      <c r="B58" s="225" t="s">
        <v>1069</v>
      </c>
    </row>
    <row r="59" spans="2:2">
      <c r="B59" s="226"/>
    </row>
    <row r="60" spans="2:2" ht="21">
      <c r="B60" s="224" t="s">
        <v>1070</v>
      </c>
    </row>
    <row r="61" spans="2:2">
      <c r="B61" s="231"/>
    </row>
    <row r="62" spans="2:2">
      <c r="B62" s="225" t="s">
        <v>1071</v>
      </c>
    </row>
    <row r="63" spans="2:2">
      <c r="B63" s="225" t="s">
        <v>1072</v>
      </c>
    </row>
    <row r="64" spans="2:2">
      <c r="B64" s="225" t="s">
        <v>1073</v>
      </c>
    </row>
    <row r="65" spans="2:2">
      <c r="B65" s="225" t="s">
        <v>978</v>
      </c>
    </row>
    <row r="66" spans="2:2">
      <c r="B66" s="225" t="s">
        <v>1074</v>
      </c>
    </row>
    <row r="67" spans="2:2">
      <c r="B67" s="226"/>
    </row>
    <row r="68" spans="2:2" ht="21">
      <c r="B68" s="224" t="s">
        <v>1075</v>
      </c>
    </row>
    <row r="69" spans="2:2">
      <c r="B69" s="231"/>
    </row>
    <row r="70" spans="2:2">
      <c r="B70" s="225" t="s">
        <v>1076</v>
      </c>
    </row>
    <row r="71" spans="2:2">
      <c r="B71" s="225" t="s">
        <v>1077</v>
      </c>
    </row>
    <row r="72" spans="2:2">
      <c r="B72" s="225" t="s">
        <v>1078</v>
      </c>
    </row>
    <row r="73" spans="2:2">
      <c r="B73" s="225" t="s">
        <v>1079</v>
      </c>
    </row>
    <row r="74" spans="2:2">
      <c r="B74" s="225" t="s">
        <v>1080</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30.5703125"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3" t="s">
        <v>65</v>
      </c>
      <c r="B3" s="16" t="s">
        <v>16</v>
      </c>
      <c r="C3" s="16" t="s">
        <v>120</v>
      </c>
      <c r="D3" s="16"/>
      <c r="E3" s="69">
        <v>44957</v>
      </c>
      <c r="F3" s="130"/>
      <c r="G3" s="76"/>
      <c r="H3" s="76"/>
      <c r="I3" s="76"/>
      <c r="J3" s="76"/>
      <c r="K3" s="76"/>
      <c r="L3" s="76"/>
      <c r="M3" s="76"/>
      <c r="N3" s="76"/>
      <c r="O3" s="76"/>
      <c r="P3" s="76"/>
      <c r="Q3" s="76"/>
      <c r="R3" s="76"/>
      <c r="S3" s="75"/>
    </row>
    <row r="5" spans="1:19" ht="21">
      <c r="B5" s="224" t="s">
        <v>871</v>
      </c>
    </row>
    <row r="6" spans="1:19">
      <c r="B6" s="231"/>
    </row>
    <row r="7" spans="1:19">
      <c r="B7" s="225" t="s">
        <v>1514</v>
      </c>
    </row>
    <row r="8" spans="1:19">
      <c r="B8" s="225" t="s">
        <v>1515</v>
      </c>
    </row>
    <row r="9" spans="1:19">
      <c r="B9" s="225" t="s">
        <v>1516</v>
      </c>
    </row>
    <row r="10" spans="1:19">
      <c r="B10" s="225" t="s">
        <v>1517</v>
      </c>
    </row>
    <row r="11" spans="1:19">
      <c r="B11" s="225" t="s">
        <v>1518</v>
      </c>
    </row>
    <row r="12" spans="1:19">
      <c r="B12" s="226"/>
    </row>
    <row r="13" spans="1:19" ht="21">
      <c r="B13" s="224" t="s">
        <v>882</v>
      </c>
    </row>
    <row r="14" spans="1:19">
      <c r="B14" s="231"/>
    </row>
    <row r="15" spans="1:19">
      <c r="B15" s="225" t="s">
        <v>1519</v>
      </c>
    </row>
    <row r="16" spans="1:19">
      <c r="B16" s="225" t="s">
        <v>1520</v>
      </c>
    </row>
    <row r="17" spans="2:2">
      <c r="B17" s="225" t="s">
        <v>1521</v>
      </c>
    </row>
    <row r="18" spans="2:2">
      <c r="B18" s="225" t="s">
        <v>1522</v>
      </c>
    </row>
    <row r="19" spans="2:2">
      <c r="B19" s="225" t="s">
        <v>1523</v>
      </c>
    </row>
    <row r="20" spans="2:2">
      <c r="B20" s="226"/>
    </row>
    <row r="21" spans="2:2" ht="21">
      <c r="B21" s="224" t="s">
        <v>1524</v>
      </c>
    </row>
    <row r="22" spans="2:2">
      <c r="B22" s="231"/>
    </row>
    <row r="23" spans="2:2">
      <c r="B23" s="225" t="s">
        <v>1525</v>
      </c>
    </row>
    <row r="24" spans="2:2">
      <c r="B24" s="225" t="s">
        <v>1526</v>
      </c>
    </row>
    <row r="25" spans="2:2">
      <c r="B25" s="225" t="s">
        <v>1527</v>
      </c>
    </row>
    <row r="26" spans="2:2">
      <c r="B26" s="225" t="s">
        <v>1528</v>
      </c>
    </row>
    <row r="27" spans="2:2">
      <c r="B27" s="225" t="s">
        <v>1529</v>
      </c>
    </row>
    <row r="28" spans="2:2">
      <c r="B28" s="226"/>
    </row>
    <row r="29" spans="2:2" ht="21">
      <c r="B29" s="224" t="s">
        <v>1530</v>
      </c>
    </row>
    <row r="30" spans="2:2">
      <c r="B30" s="231"/>
    </row>
    <row r="31" spans="2:2">
      <c r="B31" s="225" t="s">
        <v>1531</v>
      </c>
    </row>
    <row r="32" spans="2:2">
      <c r="B32" s="225" t="s">
        <v>1532</v>
      </c>
    </row>
    <row r="33" spans="2:2">
      <c r="B33" s="225" t="s">
        <v>1533</v>
      </c>
    </row>
    <row r="34" spans="2:2">
      <c r="B34" s="225" t="s">
        <v>1534</v>
      </c>
    </row>
    <row r="35" spans="2:2">
      <c r="B35" s="225" t="s">
        <v>1535</v>
      </c>
    </row>
    <row r="36" spans="2:2">
      <c r="B36" s="226"/>
    </row>
    <row r="37" spans="2:2" ht="21">
      <c r="B37" s="224" t="s">
        <v>1536</v>
      </c>
    </row>
    <row r="38" spans="2:2">
      <c r="B38" s="231"/>
    </row>
    <row r="39" spans="2:2">
      <c r="B39" s="225" t="s">
        <v>1537</v>
      </c>
    </row>
    <row r="40" spans="2:2">
      <c r="B40" s="225" t="s">
        <v>1538</v>
      </c>
    </row>
    <row r="41" spans="2:2">
      <c r="B41" s="225" t="s">
        <v>1539</v>
      </c>
    </row>
    <row r="42" spans="2:2">
      <c r="B42" s="225" t="s">
        <v>1540</v>
      </c>
    </row>
    <row r="43" spans="2:2">
      <c r="B43" s="225" t="s">
        <v>1541</v>
      </c>
    </row>
    <row r="44" spans="2:2">
      <c r="B44" s="226"/>
    </row>
    <row r="45" spans="2:2" ht="21">
      <c r="B45" s="224" t="s">
        <v>938</v>
      </c>
    </row>
    <row r="46" spans="2:2">
      <c r="B46" s="231"/>
    </row>
    <row r="47" spans="2:2">
      <c r="B47" s="225" t="s">
        <v>1542</v>
      </c>
    </row>
    <row r="48" spans="2:2">
      <c r="B48" s="225" t="s">
        <v>1543</v>
      </c>
    </row>
    <row r="49" spans="2:2">
      <c r="B49" s="225" t="s">
        <v>1544</v>
      </c>
    </row>
    <row r="50" spans="2:2">
      <c r="B50" s="225" t="s">
        <v>1545</v>
      </c>
    </row>
    <row r="51" spans="2:2">
      <c r="B51" s="225" t="s">
        <v>1546</v>
      </c>
    </row>
    <row r="52" spans="2:2">
      <c r="B52" s="226"/>
    </row>
    <row r="53" spans="2:2" ht="21">
      <c r="B53" s="224" t="s">
        <v>1138</v>
      </c>
    </row>
    <row r="54" spans="2:2">
      <c r="B54" s="231"/>
    </row>
    <row r="55" spans="2:2">
      <c r="B55" s="225" t="s">
        <v>1065</v>
      </c>
    </row>
    <row r="56" spans="2:2">
      <c r="B56" s="225" t="s">
        <v>1547</v>
      </c>
    </row>
    <row r="57" spans="2:2">
      <c r="B57" s="225" t="s">
        <v>1548</v>
      </c>
    </row>
    <row r="58" spans="2:2">
      <c r="B58" s="225" t="s">
        <v>1549</v>
      </c>
    </row>
    <row r="59" spans="2:2">
      <c r="B59" s="225" t="s">
        <v>1550</v>
      </c>
    </row>
    <row r="60" spans="2:2">
      <c r="B60" s="226"/>
    </row>
    <row r="61" spans="2:2" ht="21">
      <c r="B61" s="224" t="s">
        <v>1551</v>
      </c>
    </row>
    <row r="62" spans="2:2">
      <c r="B62" s="231"/>
    </row>
    <row r="63" spans="2:2">
      <c r="B63" s="225" t="s">
        <v>1552</v>
      </c>
    </row>
    <row r="64" spans="2:2">
      <c r="B64" s="225" t="s">
        <v>1553</v>
      </c>
    </row>
    <row r="65" spans="2:2">
      <c r="B65" s="225" t="s">
        <v>1554</v>
      </c>
    </row>
    <row r="66" spans="2:2">
      <c r="B66" s="225" t="s">
        <v>978</v>
      </c>
    </row>
    <row r="67" spans="2:2">
      <c r="B67" s="225" t="s">
        <v>1555</v>
      </c>
    </row>
    <row r="68" spans="2:2">
      <c r="B68" s="226"/>
    </row>
    <row r="69" spans="2:2" ht="21">
      <c r="B69" s="224" t="s">
        <v>1556</v>
      </c>
    </row>
    <row r="70" spans="2:2">
      <c r="B70" s="231"/>
    </row>
    <row r="71" spans="2:2">
      <c r="B71" s="225" t="s">
        <v>1557</v>
      </c>
    </row>
    <row r="72" spans="2:2">
      <c r="B72" s="225" t="s">
        <v>1558</v>
      </c>
    </row>
    <row r="73" spans="2:2">
      <c r="B73" s="225" t="s">
        <v>1160</v>
      </c>
    </row>
    <row r="74" spans="2:2">
      <c r="B74" s="225" t="s">
        <v>1559</v>
      </c>
    </row>
    <row r="75" spans="2:2">
      <c r="B75" s="225" t="s">
        <v>1560</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topLeftCell="C1" workbookViewId="0">
      <selection activeCell="Q61" sqref="Q61"/>
    </sheetView>
  </sheetViews>
  <sheetFormatPr baseColWidth="10" defaultColWidth="11.42578125" defaultRowHeight="15"/>
  <cols>
    <col min="1" max="1" width="11.42578125" style="150"/>
    <col min="2" max="2" width="105.28515625" style="150" bestFit="1" customWidth="1"/>
    <col min="3" max="6" width="11.42578125" style="150"/>
    <col min="7" max="7" width="21" style="150" customWidth="1"/>
    <col min="8" max="8" width="22.85546875" style="150" customWidth="1"/>
    <col min="9" max="10" width="11.42578125" style="150"/>
    <col min="11" max="13" width="18.28515625" style="150" customWidth="1"/>
    <col min="14"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25</v>
      </c>
      <c r="C3" s="16" t="s">
        <v>120</v>
      </c>
      <c r="D3" s="16" t="s">
        <v>122</v>
      </c>
      <c r="E3" s="69">
        <v>45199</v>
      </c>
      <c r="F3" s="130"/>
      <c r="G3" s="76"/>
      <c r="H3" s="76"/>
      <c r="I3" s="76"/>
      <c r="J3" s="76"/>
      <c r="K3" s="76"/>
      <c r="L3" s="76"/>
      <c r="M3" s="76"/>
      <c r="N3" s="76"/>
      <c r="O3" s="76"/>
      <c r="P3" s="76"/>
      <c r="Q3" s="76"/>
      <c r="R3" s="76"/>
      <c r="S3" s="75"/>
    </row>
    <row r="4" spans="1:19">
      <c r="A4" s="177"/>
      <c r="B4" s="227"/>
      <c r="C4" s="149"/>
      <c r="D4" s="149"/>
      <c r="E4" s="229"/>
      <c r="F4" s="229"/>
      <c r="G4" s="229"/>
      <c r="H4" s="229"/>
      <c r="I4" s="229"/>
      <c r="J4" s="229"/>
      <c r="K4" s="229"/>
      <c r="L4" s="229"/>
      <c r="M4" s="229"/>
      <c r="N4" s="229"/>
      <c r="O4" s="229"/>
      <c r="P4" s="229"/>
      <c r="Q4" s="229"/>
      <c r="R4" s="229"/>
      <c r="S4" s="229"/>
    </row>
    <row r="5" spans="1:19" ht="21">
      <c r="B5" s="224" t="s">
        <v>871</v>
      </c>
    </row>
    <row r="6" spans="1:19">
      <c r="B6" s="231"/>
    </row>
    <row r="7" spans="1:19">
      <c r="B7" s="225" t="s">
        <v>1561</v>
      </c>
    </row>
    <row r="8" spans="1:19">
      <c r="B8" s="225" t="s">
        <v>1562</v>
      </c>
    </row>
    <row r="9" spans="1:19">
      <c r="B9" s="225" t="s">
        <v>1563</v>
      </c>
    </row>
    <row r="10" spans="1:19">
      <c r="B10" s="225" t="s">
        <v>1564</v>
      </c>
    </row>
    <row r="11" spans="1:19">
      <c r="B11" s="225" t="s">
        <v>1565</v>
      </c>
    </row>
    <row r="12" spans="1:19">
      <c r="B12" s="226"/>
    </row>
    <row r="13" spans="1:19" ht="21">
      <c r="B13" s="224" t="s">
        <v>882</v>
      </c>
    </row>
    <row r="14" spans="1:19">
      <c r="B14" s="231"/>
    </row>
    <row r="15" spans="1:19">
      <c r="B15" s="225" t="s">
        <v>1566</v>
      </c>
    </row>
    <row r="16" spans="1:19">
      <c r="B16" s="225" t="s">
        <v>1567</v>
      </c>
    </row>
    <row r="17" spans="2:2">
      <c r="B17" s="225" t="s">
        <v>1568</v>
      </c>
    </row>
    <row r="18" spans="2:2">
      <c r="B18" s="225" t="s">
        <v>1569</v>
      </c>
    </row>
    <row r="19" spans="2:2">
      <c r="B19" s="225" t="s">
        <v>1570</v>
      </c>
    </row>
    <row r="20" spans="2:2">
      <c r="B20" s="226"/>
    </row>
    <row r="21" spans="2:2" ht="21">
      <c r="B21" s="224" t="s">
        <v>1571</v>
      </c>
    </row>
    <row r="22" spans="2:2">
      <c r="B22" s="231"/>
    </row>
    <row r="23" spans="2:2">
      <c r="B23" s="225" t="s">
        <v>1572</v>
      </c>
    </row>
    <row r="24" spans="2:2">
      <c r="B24" s="225" t="s">
        <v>1573</v>
      </c>
    </row>
    <row r="25" spans="2:2">
      <c r="B25" s="225" t="s">
        <v>1574</v>
      </c>
    </row>
    <row r="26" spans="2:2">
      <c r="B26" s="225" t="s">
        <v>1575</v>
      </c>
    </row>
    <row r="27" spans="2:2">
      <c r="B27" s="225" t="s">
        <v>1576</v>
      </c>
    </row>
    <row r="28" spans="2:2">
      <c r="B28" s="226"/>
    </row>
    <row r="29" spans="2:2" ht="21">
      <c r="B29" s="224" t="s">
        <v>1577</v>
      </c>
    </row>
    <row r="30" spans="2:2">
      <c r="B30" s="231"/>
    </row>
    <row r="31" spans="2:2">
      <c r="B31" s="225" t="s">
        <v>1578</v>
      </c>
    </row>
    <row r="32" spans="2:2">
      <c r="B32" s="225" t="s">
        <v>1579</v>
      </c>
    </row>
    <row r="33" spans="2:2">
      <c r="B33" s="225" t="s">
        <v>1580</v>
      </c>
    </row>
    <row r="34" spans="2:2">
      <c r="B34" s="225" t="s">
        <v>1581</v>
      </c>
    </row>
    <row r="35" spans="2:2">
      <c r="B35" s="225" t="s">
        <v>1582</v>
      </c>
    </row>
    <row r="36" spans="2:2">
      <c r="B36" s="226"/>
    </row>
    <row r="37" spans="2:2" ht="21">
      <c r="B37" s="224" t="s">
        <v>1583</v>
      </c>
    </row>
    <row r="38" spans="2:2">
      <c r="B38" s="231"/>
    </row>
    <row r="39" spans="2:2">
      <c r="B39" s="225" t="s">
        <v>1584</v>
      </c>
    </row>
    <row r="40" spans="2:2">
      <c r="B40" s="225" t="s">
        <v>1585</v>
      </c>
    </row>
    <row r="41" spans="2:2">
      <c r="B41" s="225" t="s">
        <v>1586</v>
      </c>
    </row>
    <row r="42" spans="2:2">
      <c r="B42" s="225" t="s">
        <v>936</v>
      </c>
    </row>
    <row r="43" spans="2:2">
      <c r="B43" s="225" t="s">
        <v>1587</v>
      </c>
    </row>
    <row r="44" spans="2:2">
      <c r="B44" s="226"/>
    </row>
    <row r="45" spans="2:2" ht="21">
      <c r="B45" s="224" t="s">
        <v>938</v>
      </c>
    </row>
    <row r="46" spans="2:2">
      <c r="B46" s="231"/>
    </row>
    <row r="47" spans="2:2">
      <c r="B47" s="225" t="s">
        <v>1588</v>
      </c>
    </row>
    <row r="48" spans="2:2">
      <c r="B48" s="225" t="s">
        <v>1589</v>
      </c>
    </row>
    <row r="49" spans="2:2">
      <c r="B49" s="225" t="s">
        <v>1590</v>
      </c>
    </row>
    <row r="50" spans="2:2">
      <c r="B50" s="225" t="s">
        <v>1591</v>
      </c>
    </row>
    <row r="51" spans="2:2">
      <c r="B51" s="225" t="s">
        <v>1137</v>
      </c>
    </row>
    <row r="52" spans="2:2">
      <c r="B52" s="226"/>
    </row>
    <row r="53" spans="2:2" ht="21">
      <c r="B53" s="224" t="s">
        <v>1138</v>
      </c>
    </row>
    <row r="54" spans="2:2">
      <c r="B54" s="231"/>
    </row>
    <row r="55" spans="2:2">
      <c r="B55" s="225" t="s">
        <v>1065</v>
      </c>
    </row>
    <row r="56" spans="2:2">
      <c r="B56" s="225" t="s">
        <v>1592</v>
      </c>
    </row>
    <row r="57" spans="2:2">
      <c r="B57" s="225" t="s">
        <v>1593</v>
      </c>
    </row>
    <row r="58" spans="2:2">
      <c r="B58" s="225" t="s">
        <v>1594</v>
      </c>
    </row>
    <row r="59" spans="2:2">
      <c r="B59" s="225" t="s">
        <v>1595</v>
      </c>
    </row>
    <row r="60" spans="2:2">
      <c r="B60" s="226"/>
    </row>
    <row r="61" spans="2:2" ht="21">
      <c r="B61" s="224" t="s">
        <v>1596</v>
      </c>
    </row>
    <row r="62" spans="2:2">
      <c r="B62" s="231"/>
    </row>
    <row r="63" spans="2:2">
      <c r="B63" s="225" t="s">
        <v>1597</v>
      </c>
    </row>
    <row r="64" spans="2:2">
      <c r="B64" s="225" t="s">
        <v>1598</v>
      </c>
    </row>
    <row r="65" spans="2:2">
      <c r="B65" s="225" t="s">
        <v>1599</v>
      </c>
    </row>
    <row r="66" spans="2:2">
      <c r="B66" s="225" t="s">
        <v>1600</v>
      </c>
    </row>
    <row r="67" spans="2:2">
      <c r="B67" s="225" t="s">
        <v>1601</v>
      </c>
    </row>
    <row r="68" spans="2:2">
      <c r="B68" s="226"/>
    </row>
    <row r="69" spans="2:2" ht="21">
      <c r="B69" s="224" t="s">
        <v>1602</v>
      </c>
    </row>
    <row r="70" spans="2:2">
      <c r="B70" s="231"/>
    </row>
    <row r="71" spans="2:2">
      <c r="B71" s="225" t="s">
        <v>1603</v>
      </c>
    </row>
    <row r="72" spans="2:2">
      <c r="B72" s="225" t="s">
        <v>1604</v>
      </c>
    </row>
    <row r="73" spans="2:2">
      <c r="B73" s="225" t="s">
        <v>1160</v>
      </c>
    </row>
    <row r="74" spans="2:2">
      <c r="B74" s="225" t="s">
        <v>1605</v>
      </c>
    </row>
    <row r="75" spans="2:2">
      <c r="B75" s="225" t="s">
        <v>1606</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75"/>
  <sheetViews>
    <sheetView topLeftCell="A64" workbookViewId="0">
      <selection activeCell="G25" sqref="G25"/>
    </sheetView>
  </sheetViews>
  <sheetFormatPr baseColWidth="10" defaultColWidth="11.42578125" defaultRowHeight="12.6" customHeight="1"/>
  <cols>
    <col min="1" max="1" width="11.42578125" style="150"/>
    <col min="2" max="2" width="122.7109375" style="115" customWidth="1"/>
    <col min="3" max="3" width="11.42578125" style="150"/>
    <col min="4" max="4" width="29" style="150" customWidth="1"/>
    <col min="5" max="6" width="11.42578125" style="150"/>
    <col min="7" max="8" width="33.5703125" style="150" customWidth="1"/>
    <col min="9" max="19" width="11.42578125" style="150"/>
    <col min="20" max="20" width="40.7109375" style="150" customWidth="1"/>
    <col min="21" max="16384" width="11.42578125" style="150"/>
  </cols>
  <sheetData>
    <row r="1" spans="1:24" ht="12.6" customHeight="1">
      <c r="B1" s="150"/>
      <c r="G1" s="172"/>
      <c r="H1" s="172"/>
      <c r="I1" s="172"/>
      <c r="J1" s="172"/>
      <c r="K1" s="173" t="s">
        <v>730</v>
      </c>
      <c r="L1" s="173" t="s">
        <v>731</v>
      </c>
      <c r="M1" s="172"/>
      <c r="N1" s="172"/>
      <c r="O1" s="172"/>
      <c r="P1" s="172"/>
    </row>
    <row r="2" spans="1:24" ht="12.6" customHeight="1">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24" ht="12.6" customHeight="1">
      <c r="A3" s="71" t="s">
        <v>65</v>
      </c>
      <c r="B3" s="63" t="s">
        <v>17</v>
      </c>
      <c r="C3" s="66" t="s">
        <v>162</v>
      </c>
      <c r="D3" s="16"/>
      <c r="E3" s="68">
        <v>45291</v>
      </c>
      <c r="F3" s="130"/>
      <c r="G3" s="76"/>
      <c r="H3" s="76"/>
      <c r="I3" s="76"/>
      <c r="J3" s="76"/>
      <c r="K3" s="76"/>
      <c r="L3" s="76"/>
      <c r="M3" s="76"/>
      <c r="N3" s="76"/>
      <c r="O3" s="76"/>
      <c r="P3" s="76"/>
      <c r="Q3" s="76"/>
      <c r="R3" s="76"/>
      <c r="S3" s="75"/>
    </row>
    <row r="5" spans="1:24" ht="12.6" customHeight="1">
      <c r="B5" s="246" t="s">
        <v>871</v>
      </c>
    </row>
    <row r="6" spans="1:24" ht="12.6" customHeight="1">
      <c r="B6" s="247"/>
      <c r="T6" s="248" t="s">
        <v>502</v>
      </c>
      <c r="U6" s="249">
        <v>2021</v>
      </c>
      <c r="V6" s="249">
        <v>2020</v>
      </c>
      <c r="W6" s="249">
        <v>2019</v>
      </c>
      <c r="X6" s="250">
        <v>2018</v>
      </c>
    </row>
    <row r="7" spans="1:24" ht="12.6" customHeight="1" thickBot="1">
      <c r="B7" s="251" t="s">
        <v>1607</v>
      </c>
      <c r="T7" s="252" t="s">
        <v>503</v>
      </c>
      <c r="U7" s="253" t="s">
        <v>1608</v>
      </c>
      <c r="V7" s="253" t="s">
        <v>1609</v>
      </c>
      <c r="W7" s="253" t="s">
        <v>1610</v>
      </c>
      <c r="X7" s="253">
        <v>0</v>
      </c>
    </row>
    <row r="8" spans="1:24" ht="12.6" customHeight="1" thickBot="1">
      <c r="B8" s="251" t="s">
        <v>1611</v>
      </c>
      <c r="T8" s="252" t="s">
        <v>508</v>
      </c>
      <c r="U8" s="253" t="s">
        <v>1612</v>
      </c>
      <c r="V8" s="253" t="s">
        <v>1477</v>
      </c>
      <c r="W8" s="253" t="s">
        <v>1610</v>
      </c>
      <c r="X8" s="253" t="s">
        <v>1613</v>
      </c>
    </row>
    <row r="9" spans="1:24" ht="12.6" customHeight="1" thickBot="1">
      <c r="B9" s="251" t="s">
        <v>1614</v>
      </c>
      <c r="T9" s="252" t="s">
        <v>513</v>
      </c>
      <c r="U9" s="253" t="s">
        <v>1615</v>
      </c>
      <c r="V9" s="253" t="s">
        <v>1616</v>
      </c>
      <c r="W9" s="253" t="s">
        <v>1617</v>
      </c>
      <c r="X9" s="253" t="s">
        <v>1618</v>
      </c>
    </row>
    <row r="10" spans="1:24" ht="12.6" customHeight="1" thickBot="1">
      <c r="B10" s="251" t="s">
        <v>1619</v>
      </c>
      <c r="T10" s="252" t="s">
        <v>518</v>
      </c>
      <c r="U10" s="253" t="s">
        <v>1615</v>
      </c>
      <c r="V10" s="253" t="s">
        <v>1616</v>
      </c>
      <c r="W10" s="253" t="s">
        <v>1620</v>
      </c>
      <c r="X10" s="253" t="s">
        <v>1618</v>
      </c>
    </row>
    <row r="11" spans="1:24" ht="12.6" customHeight="1" thickBot="1">
      <c r="B11" s="251" t="s">
        <v>1621</v>
      </c>
      <c r="T11" s="252" t="s">
        <v>523</v>
      </c>
      <c r="U11" s="253" t="s">
        <v>1622</v>
      </c>
      <c r="V11" s="253" t="s">
        <v>1623</v>
      </c>
      <c r="W11" s="253" t="s">
        <v>1624</v>
      </c>
      <c r="X11" s="253" t="s">
        <v>1618</v>
      </c>
    </row>
    <row r="12" spans="1:24" ht="12.6" customHeight="1">
      <c r="B12" s="254"/>
      <c r="T12" s="248" t="s">
        <v>528</v>
      </c>
      <c r="U12" s="249">
        <v>2021</v>
      </c>
      <c r="V12" s="249">
        <v>2020</v>
      </c>
      <c r="W12" s="249">
        <v>2019</v>
      </c>
      <c r="X12" s="250">
        <v>2018</v>
      </c>
    </row>
    <row r="13" spans="1:24" ht="12.6" customHeight="1" thickBot="1">
      <c r="B13" s="246" t="s">
        <v>882</v>
      </c>
      <c r="T13" s="252" t="s">
        <v>529</v>
      </c>
      <c r="U13" s="253">
        <v>-22.4</v>
      </c>
      <c r="V13" s="253">
        <v>-84.8</v>
      </c>
      <c r="W13" s="253">
        <v>317</v>
      </c>
      <c r="X13" s="253"/>
    </row>
    <row r="14" spans="1:24" ht="12.6" customHeight="1" thickBot="1">
      <c r="B14" s="247"/>
      <c r="T14" s="252" t="s">
        <v>530</v>
      </c>
      <c r="U14" s="253">
        <v>100</v>
      </c>
      <c r="V14" s="253">
        <v>100</v>
      </c>
      <c r="W14" s="253">
        <v>100</v>
      </c>
      <c r="X14" s="253"/>
    </row>
    <row r="15" spans="1:24" ht="12.6" customHeight="1" thickBot="1">
      <c r="B15" s="251" t="s">
        <v>1625</v>
      </c>
      <c r="T15" s="252" t="s">
        <v>531</v>
      </c>
      <c r="U15" s="253" t="s">
        <v>1626</v>
      </c>
      <c r="V15" s="253" t="s">
        <v>1627</v>
      </c>
      <c r="W15" s="253">
        <v>-95.5</v>
      </c>
      <c r="X15" s="253"/>
    </row>
    <row r="16" spans="1:24" ht="12.6" customHeight="1" thickBot="1">
      <c r="B16" s="251" t="s">
        <v>1628</v>
      </c>
      <c r="T16" s="252" t="s">
        <v>532</v>
      </c>
      <c r="U16" s="253" t="s">
        <v>1626</v>
      </c>
      <c r="V16" s="253" t="s">
        <v>1627</v>
      </c>
      <c r="W16" s="253">
        <v>-95.7</v>
      </c>
      <c r="X16" s="253"/>
    </row>
    <row r="17" spans="2:24" ht="12.6" customHeight="1">
      <c r="B17" s="251" t="s">
        <v>1629</v>
      </c>
      <c r="T17" s="248" t="s">
        <v>533</v>
      </c>
      <c r="U17" s="249">
        <v>2021</v>
      </c>
      <c r="V17" s="249">
        <v>2020</v>
      </c>
      <c r="W17" s="249">
        <v>2019</v>
      </c>
      <c r="X17" s="250">
        <v>2018</v>
      </c>
    </row>
    <row r="18" spans="2:24" ht="12.6" customHeight="1" thickBot="1">
      <c r="B18" s="251" t="s">
        <v>1630</v>
      </c>
      <c r="T18" s="252" t="s">
        <v>534</v>
      </c>
      <c r="U18" s="253" t="s">
        <v>1631</v>
      </c>
      <c r="V18" s="253" t="s">
        <v>1632</v>
      </c>
      <c r="W18" s="253" t="s">
        <v>1633</v>
      </c>
      <c r="X18" s="253" t="s">
        <v>1634</v>
      </c>
    </row>
    <row r="19" spans="2:24" ht="12.6" customHeight="1" thickBot="1">
      <c r="B19" s="251" t="s">
        <v>1635</v>
      </c>
      <c r="T19" s="252" t="s">
        <v>539</v>
      </c>
      <c r="U19" s="253" t="s">
        <v>1636</v>
      </c>
      <c r="V19" s="253" t="s">
        <v>1637</v>
      </c>
      <c r="W19" s="253" t="s">
        <v>1638</v>
      </c>
      <c r="X19" s="253" t="s">
        <v>1639</v>
      </c>
    </row>
    <row r="20" spans="2:24" ht="12.6" customHeight="1" thickBot="1">
      <c r="B20" s="254"/>
      <c r="T20" s="252" t="s">
        <v>544</v>
      </c>
      <c r="U20" s="253" t="s">
        <v>1640</v>
      </c>
      <c r="V20" s="253" t="s">
        <v>1641</v>
      </c>
      <c r="W20" s="253" t="s">
        <v>1642</v>
      </c>
      <c r="X20" s="253" t="s">
        <v>1643</v>
      </c>
    </row>
    <row r="21" spans="2:24" ht="12.6" customHeight="1" thickBot="1">
      <c r="B21" s="246" t="s">
        <v>1644</v>
      </c>
      <c r="T21" s="252" t="s">
        <v>549</v>
      </c>
      <c r="U21" s="253">
        <v>362</v>
      </c>
      <c r="V21" s="253">
        <v>324</v>
      </c>
      <c r="W21" s="253">
        <v>-224</v>
      </c>
      <c r="X21" s="253"/>
    </row>
    <row r="22" spans="2:24" ht="12.6" customHeight="1" thickBot="1">
      <c r="B22" s="247"/>
      <c r="T22" s="252" t="s">
        <v>554</v>
      </c>
      <c r="U22" s="253" t="s">
        <v>1645</v>
      </c>
      <c r="V22" s="253">
        <v>-574</v>
      </c>
      <c r="W22" s="253">
        <v>-359</v>
      </c>
      <c r="X22" s="253"/>
    </row>
    <row r="23" spans="2:24" ht="12.6" customHeight="1" thickBot="1">
      <c r="B23" s="251" t="s">
        <v>1646</v>
      </c>
      <c r="T23" s="252" t="s">
        <v>555</v>
      </c>
      <c r="U23" s="253" t="s">
        <v>1647</v>
      </c>
      <c r="V23" s="253">
        <v>897</v>
      </c>
      <c r="W23" s="253">
        <v>134</v>
      </c>
      <c r="X23" s="253"/>
    </row>
    <row r="24" spans="2:24" ht="12.6" customHeight="1" thickBot="1">
      <c r="B24" s="251" t="s">
        <v>1648</v>
      </c>
      <c r="T24" s="252" t="s">
        <v>560</v>
      </c>
      <c r="U24" s="253">
        <v>0.5</v>
      </c>
      <c r="V24" s="253">
        <v>0.7</v>
      </c>
      <c r="W24" s="253">
        <v>9.1999999999999993</v>
      </c>
      <c r="X24" s="253"/>
    </row>
    <row r="25" spans="2:24" ht="12.6" customHeight="1" thickBot="1">
      <c r="B25" s="251" t="s">
        <v>1649</v>
      </c>
      <c r="T25" s="252" t="s">
        <v>561</v>
      </c>
      <c r="U25" s="253">
        <v>94.3</v>
      </c>
      <c r="V25" s="253">
        <v>45.6</v>
      </c>
      <c r="W25" s="253">
        <v>198</v>
      </c>
      <c r="X25" s="253">
        <v>423</v>
      </c>
    </row>
    <row r="26" spans="2:24" ht="12.6" customHeight="1" thickBot="1">
      <c r="B26" s="251" t="s">
        <v>1650</v>
      </c>
      <c r="T26" s="252" t="s">
        <v>562</v>
      </c>
      <c r="U26" s="253">
        <v>0</v>
      </c>
      <c r="V26" s="253">
        <v>0</v>
      </c>
      <c r="W26" s="253">
        <v>0</v>
      </c>
      <c r="X26" s="253"/>
    </row>
    <row r="27" spans="2:24" ht="12.6" customHeight="1">
      <c r="B27" s="251" t="s">
        <v>1651</v>
      </c>
      <c r="T27" s="248" t="s">
        <v>563</v>
      </c>
      <c r="U27" s="249">
        <v>2021</v>
      </c>
      <c r="V27" s="249">
        <v>2020</v>
      </c>
      <c r="W27" s="249">
        <v>2019</v>
      </c>
      <c r="X27" s="250">
        <v>2018</v>
      </c>
    </row>
    <row r="28" spans="2:24" ht="12.6" customHeight="1" thickBot="1">
      <c r="B28" s="254"/>
      <c r="T28" s="252" t="s">
        <v>564</v>
      </c>
      <c r="U28" s="253" t="s">
        <v>1622</v>
      </c>
      <c r="V28" s="253" t="s">
        <v>1652</v>
      </c>
      <c r="W28" s="253" t="s">
        <v>1653</v>
      </c>
      <c r="X28" s="253" t="s">
        <v>1618</v>
      </c>
    </row>
    <row r="29" spans="2:24" ht="12.6" customHeight="1" thickBot="1">
      <c r="B29" s="246" t="s">
        <v>1654</v>
      </c>
      <c r="T29" s="252" t="s">
        <v>568</v>
      </c>
      <c r="U29" s="253" t="s">
        <v>1655</v>
      </c>
      <c r="V29" s="253">
        <v>-982</v>
      </c>
      <c r="W29" s="253">
        <v>-64</v>
      </c>
      <c r="X29" s="253"/>
    </row>
    <row r="30" spans="2:24" ht="12.6" customHeight="1" thickBot="1">
      <c r="B30" s="247"/>
      <c r="T30" s="252" t="s">
        <v>569</v>
      </c>
      <c r="U30" s="253" t="s">
        <v>1656</v>
      </c>
      <c r="V30" s="253" t="s">
        <v>1657</v>
      </c>
      <c r="W30" s="253" t="s">
        <v>1658</v>
      </c>
      <c r="X30" s="253" t="s">
        <v>1634</v>
      </c>
    </row>
    <row r="31" spans="2:24" ht="12.6" customHeight="1" thickBot="1">
      <c r="B31" s="251" t="s">
        <v>1659</v>
      </c>
      <c r="T31" s="252" t="s">
        <v>573</v>
      </c>
      <c r="U31" s="253">
        <v>7.2</v>
      </c>
      <c r="V31" s="253">
        <v>2.8</v>
      </c>
      <c r="W31" s="253">
        <v>-0.1</v>
      </c>
      <c r="X31" s="253">
        <v>1</v>
      </c>
    </row>
    <row r="32" spans="2:24" ht="12.6" customHeight="1" thickBot="1">
      <c r="B32" s="251" t="s">
        <v>1660</v>
      </c>
      <c r="T32" s="252" t="s">
        <v>574</v>
      </c>
      <c r="U32" s="253" t="s">
        <v>1661</v>
      </c>
      <c r="V32" s="253" t="s">
        <v>1662</v>
      </c>
      <c r="W32" s="253" t="s">
        <v>1663</v>
      </c>
      <c r="X32" s="253"/>
    </row>
    <row r="33" spans="2:24" ht="12.6" customHeight="1" thickBot="1">
      <c r="B33" s="251" t="s">
        <v>1664</v>
      </c>
      <c r="T33" s="252" t="s">
        <v>579</v>
      </c>
      <c r="U33" s="253" t="s">
        <v>1665</v>
      </c>
      <c r="V33" s="253" t="s">
        <v>1666</v>
      </c>
      <c r="W33" s="253" t="s">
        <v>1667</v>
      </c>
      <c r="X33" s="253" t="s">
        <v>1668</v>
      </c>
    </row>
    <row r="34" spans="2:24" ht="12.6" customHeight="1" thickBot="1">
      <c r="B34" s="251" t="s">
        <v>1669</v>
      </c>
      <c r="T34" s="252" t="s">
        <v>584</v>
      </c>
      <c r="U34" s="253">
        <v>-1</v>
      </c>
      <c r="V34" s="253">
        <v>0</v>
      </c>
      <c r="W34" s="253">
        <v>-1.7</v>
      </c>
      <c r="X34" s="253">
        <v>-124</v>
      </c>
    </row>
    <row r="35" spans="2:24" ht="12.6" customHeight="1" thickBot="1">
      <c r="B35" s="251" t="s">
        <v>1670</v>
      </c>
      <c r="T35" s="252" t="s">
        <v>585</v>
      </c>
      <c r="U35" s="253">
        <v>-1.1000000000000001</v>
      </c>
      <c r="V35" s="253">
        <v>-0.3</v>
      </c>
      <c r="W35" s="253">
        <v>-0.6</v>
      </c>
      <c r="X35" s="253">
        <v>-113</v>
      </c>
    </row>
    <row r="36" spans="2:24" ht="12.6" customHeight="1" thickBot="1">
      <c r="B36" s="254"/>
      <c r="T36" s="252" t="s">
        <v>586</v>
      </c>
      <c r="U36" s="253">
        <v>-99.4</v>
      </c>
      <c r="V36" s="253">
        <v>29.8</v>
      </c>
      <c r="W36" s="253">
        <v>-152</v>
      </c>
      <c r="X36" s="253">
        <v>-0.9</v>
      </c>
    </row>
    <row r="37" spans="2:24" ht="12.6" customHeight="1" thickBot="1">
      <c r="B37" s="246" t="s">
        <v>1671</v>
      </c>
      <c r="T37" s="252" t="s">
        <v>587</v>
      </c>
      <c r="U37" s="253">
        <v>-0.8</v>
      </c>
      <c r="V37" s="253">
        <v>0</v>
      </c>
      <c r="W37" s="253">
        <v>-1.1000000000000001</v>
      </c>
      <c r="X37" s="253">
        <v>-124</v>
      </c>
    </row>
    <row r="38" spans="2:24" ht="12.6" customHeight="1">
      <c r="B38" s="247"/>
      <c r="T38" s="248" t="s">
        <v>588</v>
      </c>
      <c r="U38" s="249">
        <v>2021</v>
      </c>
      <c r="V38" s="249">
        <v>2020</v>
      </c>
      <c r="W38" s="249">
        <v>2019</v>
      </c>
      <c r="X38" s="250">
        <v>2018</v>
      </c>
    </row>
    <row r="39" spans="2:24" ht="12.6" customHeight="1" thickBot="1">
      <c r="B39" s="251" t="s">
        <v>1672</v>
      </c>
      <c r="T39" s="252" t="s">
        <v>589</v>
      </c>
      <c r="U39" s="253" t="s">
        <v>1673</v>
      </c>
      <c r="V39" s="253" t="s">
        <v>1674</v>
      </c>
      <c r="W39" s="253" t="s">
        <v>1675</v>
      </c>
      <c r="X39" s="253" t="s">
        <v>1676</v>
      </c>
    </row>
    <row r="40" spans="2:24" ht="12.6" customHeight="1" thickBot="1">
      <c r="B40" s="251" t="s">
        <v>1677</v>
      </c>
      <c r="T40" s="252" t="s">
        <v>593</v>
      </c>
      <c r="U40" s="253">
        <v>0.5</v>
      </c>
      <c r="V40" s="253">
        <v>1.4</v>
      </c>
      <c r="W40" s="253">
        <v>0.4</v>
      </c>
      <c r="X40" s="253">
        <v>0</v>
      </c>
    </row>
    <row r="41" spans="2:24" ht="12.6" customHeight="1" thickBot="1">
      <c r="B41" s="251" t="s">
        <v>1678</v>
      </c>
      <c r="T41" s="252" t="s">
        <v>594</v>
      </c>
      <c r="U41" s="253">
        <v>0</v>
      </c>
      <c r="V41" s="253">
        <v>0</v>
      </c>
      <c r="W41" s="253">
        <v>0</v>
      </c>
      <c r="X41" s="253">
        <v>1</v>
      </c>
    </row>
    <row r="42" spans="2:24" ht="12.6" customHeight="1" thickBot="1">
      <c r="B42" s="251" t="s">
        <v>1679</v>
      </c>
      <c r="T42" s="252" t="s">
        <v>595</v>
      </c>
      <c r="U42" s="253" t="s">
        <v>1680</v>
      </c>
      <c r="V42" s="253" t="s">
        <v>1681</v>
      </c>
      <c r="W42" s="253" t="s">
        <v>1682</v>
      </c>
      <c r="X42" s="253" t="s">
        <v>1683</v>
      </c>
    </row>
    <row r="43" spans="2:24" ht="12.6" customHeight="1">
      <c r="B43" s="251" t="s">
        <v>1128</v>
      </c>
      <c r="T43" s="248" t="s">
        <v>600</v>
      </c>
      <c r="U43" s="249">
        <v>2021</v>
      </c>
      <c r="V43" s="249">
        <v>2020</v>
      </c>
      <c r="W43" s="249">
        <v>2019</v>
      </c>
      <c r="X43" s="250">
        <v>2018</v>
      </c>
    </row>
    <row r="44" spans="2:24" ht="12.6" customHeight="1" thickBot="1">
      <c r="B44" s="254"/>
      <c r="T44" s="252" t="s">
        <v>601</v>
      </c>
      <c r="U44" s="253" t="s">
        <v>1655</v>
      </c>
      <c r="V44" s="253">
        <v>-982</v>
      </c>
      <c r="W44" s="253">
        <v>-64.2</v>
      </c>
      <c r="X44" s="253"/>
    </row>
    <row r="45" spans="2:24" ht="12.6" customHeight="1" thickBot="1">
      <c r="B45" s="246" t="s">
        <v>938</v>
      </c>
      <c r="T45" s="252" t="s">
        <v>602</v>
      </c>
      <c r="U45" s="253">
        <v>112</v>
      </c>
      <c r="V45" s="253">
        <v>-779</v>
      </c>
      <c r="W45" s="253">
        <v>37.799999999999997</v>
      </c>
      <c r="X45" s="253">
        <v>91.5</v>
      </c>
    </row>
    <row r="46" spans="2:24" ht="12.6" customHeight="1" thickBot="1">
      <c r="B46" s="247"/>
      <c r="T46" s="252" t="s">
        <v>603</v>
      </c>
      <c r="U46" s="253">
        <v>-112</v>
      </c>
      <c r="V46" s="253">
        <v>-232</v>
      </c>
      <c r="W46" s="253">
        <v>-57.3</v>
      </c>
      <c r="X46" s="253">
        <v>-0.8</v>
      </c>
    </row>
    <row r="47" spans="2:24" ht="12.6" customHeight="1" thickBot="1">
      <c r="B47" s="251" t="s">
        <v>1684</v>
      </c>
      <c r="T47" s="252" t="s">
        <v>604</v>
      </c>
      <c r="U47" s="253" t="s">
        <v>1685</v>
      </c>
      <c r="V47" s="253" t="s">
        <v>1686</v>
      </c>
      <c r="W47" s="253" t="s">
        <v>1687</v>
      </c>
      <c r="X47" s="253" t="s">
        <v>1688</v>
      </c>
    </row>
    <row r="48" spans="2:24" ht="12.6" customHeight="1" thickBot="1">
      <c r="B48" s="251" t="s">
        <v>1689</v>
      </c>
      <c r="T48" s="252" t="s">
        <v>609</v>
      </c>
      <c r="U48" s="253" t="s">
        <v>1690</v>
      </c>
      <c r="V48" s="253" t="s">
        <v>1691</v>
      </c>
      <c r="W48" s="253">
        <v>-86.1</v>
      </c>
      <c r="X48" s="253"/>
    </row>
    <row r="49" spans="2:24" ht="12.6" customHeight="1">
      <c r="B49" s="251" t="s">
        <v>1692</v>
      </c>
      <c r="T49" s="248" t="s">
        <v>610</v>
      </c>
      <c r="U49" s="249">
        <v>2021</v>
      </c>
      <c r="V49" s="249">
        <v>2020</v>
      </c>
      <c r="W49" s="249">
        <v>2019</v>
      </c>
      <c r="X49" s="250">
        <v>2018</v>
      </c>
    </row>
    <row r="50" spans="2:24" ht="12.6" customHeight="1" thickBot="1">
      <c r="B50" s="251" t="s">
        <v>1693</v>
      </c>
      <c r="T50" s="252" t="s">
        <v>611</v>
      </c>
      <c r="U50" s="253" t="s">
        <v>1694</v>
      </c>
      <c r="V50" s="253" t="s">
        <v>1695</v>
      </c>
      <c r="W50" s="253" t="s">
        <v>1696</v>
      </c>
      <c r="X50" s="253"/>
    </row>
    <row r="51" spans="2:24" ht="12.6" customHeight="1" thickBot="1">
      <c r="B51" s="251" t="s">
        <v>1697</v>
      </c>
      <c r="T51" s="252" t="s">
        <v>616</v>
      </c>
      <c r="U51" s="253">
        <v>73.900000000000006</v>
      </c>
      <c r="V51" s="253">
        <v>53.3</v>
      </c>
      <c r="W51" s="253">
        <v>9.3000000000000007</v>
      </c>
      <c r="X51" s="253"/>
    </row>
    <row r="52" spans="2:24" ht="12.6" customHeight="1" thickBot="1">
      <c r="B52" s="254"/>
      <c r="T52" s="252" t="s">
        <v>617</v>
      </c>
      <c r="U52" s="253" t="s">
        <v>1698</v>
      </c>
      <c r="V52" s="253" t="s">
        <v>1699</v>
      </c>
      <c r="W52" s="253" t="s">
        <v>1700</v>
      </c>
      <c r="X52" s="253" t="s">
        <v>1701</v>
      </c>
    </row>
    <row r="53" spans="2:24" ht="12.6" customHeight="1" thickBot="1">
      <c r="B53" s="246" t="s">
        <v>1138</v>
      </c>
      <c r="T53" s="252" t="s">
        <v>1702</v>
      </c>
      <c r="U53" s="253" t="s">
        <v>1608</v>
      </c>
      <c r="V53" s="253" t="s">
        <v>1609</v>
      </c>
      <c r="W53" s="253" t="s">
        <v>1610</v>
      </c>
      <c r="X53" s="255"/>
    </row>
    <row r="54" spans="2:24" ht="12.6" customHeight="1">
      <c r="B54" s="247"/>
    </row>
    <row r="55" spans="2:24" ht="12.6" customHeight="1">
      <c r="B55" s="251" t="s">
        <v>1703</v>
      </c>
    </row>
    <row r="56" spans="2:24" ht="12.6" customHeight="1">
      <c r="B56" s="251" t="s">
        <v>1704</v>
      </c>
    </row>
    <row r="57" spans="2:24" ht="12.6" customHeight="1">
      <c r="B57" s="251" t="s">
        <v>1705</v>
      </c>
    </row>
    <row r="58" spans="2:24" ht="12.6" customHeight="1">
      <c r="B58" s="251" t="s">
        <v>1706</v>
      </c>
    </row>
    <row r="59" spans="2:24" ht="12.6" customHeight="1">
      <c r="B59" s="251" t="s">
        <v>1707</v>
      </c>
    </row>
    <row r="60" spans="2:24" ht="12.6" customHeight="1">
      <c r="B60" s="254"/>
    </row>
    <row r="61" spans="2:24" ht="12.6" customHeight="1">
      <c r="B61" s="246" t="s">
        <v>1708</v>
      </c>
    </row>
    <row r="62" spans="2:24" ht="12.6" customHeight="1">
      <c r="B62" s="247"/>
    </row>
    <row r="63" spans="2:24" ht="12.6" customHeight="1">
      <c r="B63" s="251" t="s">
        <v>1709</v>
      </c>
    </row>
    <row r="64" spans="2:24" ht="12.6" customHeight="1">
      <c r="B64" s="251" t="s">
        <v>1072</v>
      </c>
    </row>
    <row r="65" spans="2:2" ht="12.6" customHeight="1">
      <c r="B65" s="251" t="s">
        <v>1710</v>
      </c>
    </row>
    <row r="66" spans="2:2" ht="12.6" customHeight="1">
      <c r="B66" s="251" t="s">
        <v>978</v>
      </c>
    </row>
    <row r="67" spans="2:2" ht="12.6" customHeight="1">
      <c r="B67" s="251" t="s">
        <v>1711</v>
      </c>
    </row>
    <row r="68" spans="2:2" ht="12.6" customHeight="1">
      <c r="B68" s="254"/>
    </row>
    <row r="69" spans="2:2" ht="12.6" customHeight="1">
      <c r="B69" s="246" t="s">
        <v>1712</v>
      </c>
    </row>
    <row r="70" spans="2:2" ht="12.6" customHeight="1">
      <c r="B70" s="247"/>
    </row>
    <row r="71" spans="2:2" ht="12.6" customHeight="1">
      <c r="B71" s="251" t="s">
        <v>1713</v>
      </c>
    </row>
    <row r="72" spans="2:2" ht="12.6" customHeight="1">
      <c r="B72" s="251" t="s">
        <v>1714</v>
      </c>
    </row>
    <row r="73" spans="2:2" ht="12.6" customHeight="1">
      <c r="B73" s="251" t="s">
        <v>1160</v>
      </c>
    </row>
    <row r="74" spans="2:2" ht="12.6" customHeight="1">
      <c r="B74" s="251" t="s">
        <v>1715</v>
      </c>
    </row>
    <row r="75" spans="2:2" ht="12.6" customHeight="1">
      <c r="B75" s="251" t="s">
        <v>1716</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03.42578125" style="150" bestFit="1" customWidth="1"/>
    <col min="3" max="3" width="11.42578125" style="150"/>
    <col min="4" max="4" width="15.140625" style="150" customWidth="1"/>
    <col min="5"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26</v>
      </c>
      <c r="C3" s="16" t="s">
        <v>120</v>
      </c>
      <c r="D3" s="16" t="s">
        <v>123</v>
      </c>
      <c r="E3" s="68">
        <v>43830</v>
      </c>
      <c r="F3" s="130"/>
      <c r="G3" s="76"/>
      <c r="H3" s="76"/>
      <c r="I3" s="76"/>
      <c r="J3" s="76"/>
      <c r="K3" s="76"/>
      <c r="L3" s="76"/>
      <c r="M3" s="76"/>
      <c r="N3" s="76"/>
      <c r="O3" s="76"/>
      <c r="P3" s="76"/>
      <c r="Q3" s="76"/>
      <c r="R3" s="76"/>
      <c r="S3" s="75"/>
    </row>
    <row r="5" spans="1:19" ht="21">
      <c r="B5" s="224" t="s">
        <v>871</v>
      </c>
    </row>
    <row r="6" spans="1:19">
      <c r="B6" s="231"/>
    </row>
    <row r="7" spans="1:19">
      <c r="B7" s="225" t="s">
        <v>1717</v>
      </c>
    </row>
    <row r="8" spans="1:19">
      <c r="B8" s="225" t="s">
        <v>1718</v>
      </c>
    </row>
    <row r="9" spans="1:19">
      <c r="B9" s="225" t="s">
        <v>1719</v>
      </c>
    </row>
    <row r="10" spans="1:19">
      <c r="B10" s="225" t="s">
        <v>1720</v>
      </c>
    </row>
    <row r="11" spans="1:19">
      <c r="B11" s="225" t="s">
        <v>1721</v>
      </c>
    </row>
    <row r="12" spans="1:19">
      <c r="B12" s="226"/>
    </row>
    <row r="13" spans="1:19" ht="21">
      <c r="B13" s="224" t="s">
        <v>882</v>
      </c>
    </row>
    <row r="14" spans="1:19">
      <c r="B14" s="231"/>
    </row>
    <row r="15" spans="1:19">
      <c r="B15" s="225" t="s">
        <v>1722</v>
      </c>
    </row>
    <row r="16" spans="1:19">
      <c r="B16" s="225" t="s">
        <v>1092</v>
      </c>
    </row>
    <row r="17" spans="2:2">
      <c r="B17" s="225" t="s">
        <v>1723</v>
      </c>
    </row>
    <row r="18" spans="2:2">
      <c r="B18" s="225" t="s">
        <v>1724</v>
      </c>
    </row>
    <row r="19" spans="2:2">
      <c r="B19" s="225" t="s">
        <v>1725</v>
      </c>
    </row>
    <row r="20" spans="2:2">
      <c r="B20" s="226"/>
    </row>
    <row r="21" spans="2:2" ht="21">
      <c r="B21" s="224" t="s">
        <v>1726</v>
      </c>
    </row>
    <row r="22" spans="2:2">
      <c r="B22" s="231"/>
    </row>
    <row r="23" spans="2:2">
      <c r="B23" s="225" t="s">
        <v>1727</v>
      </c>
    </row>
    <row r="24" spans="2:2">
      <c r="B24" s="225" t="s">
        <v>1728</v>
      </c>
    </row>
    <row r="25" spans="2:2">
      <c r="B25" s="225" t="s">
        <v>1729</v>
      </c>
    </row>
    <row r="26" spans="2:2">
      <c r="B26" s="225" t="s">
        <v>1730</v>
      </c>
    </row>
    <row r="27" spans="2:2">
      <c r="B27" s="225" t="s">
        <v>1731</v>
      </c>
    </row>
    <row r="28" spans="2:2">
      <c r="B28" s="226"/>
    </row>
    <row r="29" spans="2:2" ht="21">
      <c r="B29" s="224" t="s">
        <v>1732</v>
      </c>
    </row>
    <row r="30" spans="2:2">
      <c r="B30" s="231"/>
    </row>
    <row r="31" spans="2:2">
      <c r="B31" s="225" t="s">
        <v>1733</v>
      </c>
    </row>
    <row r="32" spans="2:2">
      <c r="B32" s="225" t="s">
        <v>1734</v>
      </c>
    </row>
    <row r="33" spans="2:2">
      <c r="B33" s="225" t="s">
        <v>1735</v>
      </c>
    </row>
    <row r="34" spans="2:2">
      <c r="B34" s="225" t="s">
        <v>1736</v>
      </c>
    </row>
    <row r="35" spans="2:2">
      <c r="B35" s="225" t="s">
        <v>1737</v>
      </c>
    </row>
    <row r="36" spans="2:2">
      <c r="B36" s="226"/>
    </row>
    <row r="37" spans="2:2" ht="21">
      <c r="B37" s="224" t="s">
        <v>1738</v>
      </c>
    </row>
    <row r="38" spans="2:2">
      <c r="B38" s="231"/>
    </row>
    <row r="39" spans="2:2">
      <c r="B39" s="225" t="s">
        <v>1739</v>
      </c>
    </row>
    <row r="40" spans="2:2">
      <c r="B40" s="225" t="s">
        <v>1740</v>
      </c>
    </row>
    <row r="41" spans="2:2">
      <c r="B41" s="225" t="s">
        <v>1741</v>
      </c>
    </row>
    <row r="42" spans="2:2">
      <c r="B42" s="225" t="s">
        <v>1742</v>
      </c>
    </row>
    <row r="43" spans="2:2">
      <c r="B43" s="225" t="s">
        <v>1743</v>
      </c>
    </row>
    <row r="44" spans="2:2">
      <c r="B44" s="226"/>
    </row>
    <row r="45" spans="2:2" ht="21">
      <c r="B45" s="224" t="s">
        <v>938</v>
      </c>
    </row>
    <row r="46" spans="2:2">
      <c r="B46" s="231"/>
    </row>
    <row r="47" spans="2:2">
      <c r="B47" s="225" t="s">
        <v>1744</v>
      </c>
    </row>
    <row r="48" spans="2:2">
      <c r="B48" s="225" t="s">
        <v>1745</v>
      </c>
    </row>
    <row r="49" spans="2:2">
      <c r="B49" s="225" t="s">
        <v>1746</v>
      </c>
    </row>
    <row r="50" spans="2:2">
      <c r="B50" s="225" t="s">
        <v>1747</v>
      </c>
    </row>
    <row r="51" spans="2:2">
      <c r="B51" s="225" t="s">
        <v>1137</v>
      </c>
    </row>
    <row r="52" spans="2:2">
      <c r="B52" s="226"/>
    </row>
    <row r="53" spans="2:2" ht="21">
      <c r="B53" s="224" t="s">
        <v>1138</v>
      </c>
    </row>
    <row r="54" spans="2:2">
      <c r="B54" s="231"/>
    </row>
    <row r="55" spans="2:2">
      <c r="B55" s="225" t="s">
        <v>1748</v>
      </c>
    </row>
    <row r="56" spans="2:2">
      <c r="B56" s="225" t="s">
        <v>1366</v>
      </c>
    </row>
    <row r="57" spans="2:2">
      <c r="B57" s="225" t="s">
        <v>1749</v>
      </c>
    </row>
    <row r="58" spans="2:2">
      <c r="B58" s="225" t="s">
        <v>1750</v>
      </c>
    </row>
    <row r="59" spans="2:2">
      <c r="B59" s="225" t="s">
        <v>1144</v>
      </c>
    </row>
    <row r="60" spans="2:2">
      <c r="B60" s="226"/>
    </row>
    <row r="61" spans="2:2" ht="21">
      <c r="B61" s="224" t="s">
        <v>1751</v>
      </c>
    </row>
    <row r="62" spans="2:2">
      <c r="B62" s="231"/>
    </row>
    <row r="63" spans="2:2">
      <c r="B63" s="225" t="s">
        <v>1752</v>
      </c>
    </row>
    <row r="64" spans="2:2">
      <c r="B64" s="225" t="s">
        <v>1072</v>
      </c>
    </row>
    <row r="65" spans="2:2">
      <c r="B65" s="225" t="s">
        <v>1415</v>
      </c>
    </row>
    <row r="66" spans="2:2">
      <c r="B66" s="225" t="s">
        <v>978</v>
      </c>
    </row>
    <row r="67" spans="2:2">
      <c r="B67" s="225" t="s">
        <v>1753</v>
      </c>
    </row>
    <row r="68" spans="2:2">
      <c r="B68" s="226"/>
    </row>
    <row r="69" spans="2:2" ht="21">
      <c r="B69" s="224" t="s">
        <v>1754</v>
      </c>
    </row>
    <row r="70" spans="2:2">
      <c r="B70" s="231"/>
    </row>
    <row r="71" spans="2:2">
      <c r="B71" s="225" t="s">
        <v>1755</v>
      </c>
    </row>
    <row r="72" spans="2:2">
      <c r="B72" s="225" t="s">
        <v>1756</v>
      </c>
    </row>
    <row r="73" spans="2:2">
      <c r="B73" s="225" t="s">
        <v>1160</v>
      </c>
    </row>
    <row r="74" spans="2:2">
      <c r="B74" s="225" t="s">
        <v>1757</v>
      </c>
    </row>
    <row r="75" spans="2:2">
      <c r="B75" s="225" t="s">
        <v>1758</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12.5703125" style="226" bestFit="1" customWidth="1"/>
    <col min="3" max="16384" width="11.42578125" style="150"/>
  </cols>
  <sheetData>
    <row r="1" spans="1:19">
      <c r="B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27</v>
      </c>
      <c r="C3" s="16" t="s">
        <v>120</v>
      </c>
      <c r="D3" s="16"/>
      <c r="E3" s="68">
        <v>43830</v>
      </c>
      <c r="F3" s="130"/>
      <c r="G3" s="76"/>
      <c r="H3" s="76"/>
      <c r="I3" s="76"/>
      <c r="J3" s="76"/>
      <c r="K3" s="76"/>
      <c r="L3" s="76"/>
      <c r="M3" s="76"/>
      <c r="N3" s="76"/>
      <c r="O3" s="76"/>
      <c r="P3" s="76"/>
      <c r="Q3" s="76"/>
      <c r="R3" s="76"/>
      <c r="S3" s="75"/>
    </row>
    <row r="5" spans="1:19" ht="21">
      <c r="B5" s="224" t="s">
        <v>871</v>
      </c>
    </row>
    <row r="6" spans="1:19">
      <c r="B6" s="231"/>
    </row>
    <row r="7" spans="1:19">
      <c r="B7" s="225" t="s">
        <v>1759</v>
      </c>
    </row>
    <row r="8" spans="1:19">
      <c r="B8" s="225" t="s">
        <v>1760</v>
      </c>
    </row>
    <row r="9" spans="1:19">
      <c r="B9" s="225" t="s">
        <v>1761</v>
      </c>
    </row>
    <row r="10" spans="1:19">
      <c r="B10" s="225" t="s">
        <v>1762</v>
      </c>
    </row>
    <row r="11" spans="1:19">
      <c r="B11" s="225" t="s">
        <v>1763</v>
      </c>
    </row>
    <row r="13" spans="1:19" ht="21">
      <c r="B13" s="224" t="s">
        <v>882</v>
      </c>
    </row>
    <row r="14" spans="1:19">
      <c r="B14" s="231"/>
    </row>
    <row r="15" spans="1:19">
      <c r="B15" s="225" t="s">
        <v>1764</v>
      </c>
    </row>
    <row r="16" spans="1:19">
      <c r="B16" s="225" t="s">
        <v>1092</v>
      </c>
    </row>
    <row r="17" spans="2:2">
      <c r="B17" s="225" t="s">
        <v>1765</v>
      </c>
    </row>
    <row r="18" spans="2:2">
      <c r="B18" s="225" t="s">
        <v>1766</v>
      </c>
    </row>
    <row r="19" spans="2:2">
      <c r="B19" s="225" t="s">
        <v>1767</v>
      </c>
    </row>
    <row r="21" spans="2:2" ht="21">
      <c r="B21" s="224" t="s">
        <v>1768</v>
      </c>
    </row>
    <row r="22" spans="2:2">
      <c r="B22" s="231"/>
    </row>
    <row r="23" spans="2:2">
      <c r="B23" s="225" t="s">
        <v>1769</v>
      </c>
    </row>
    <row r="24" spans="2:2">
      <c r="B24" s="225" t="s">
        <v>1770</v>
      </c>
    </row>
    <row r="25" spans="2:2">
      <c r="B25" s="225" t="s">
        <v>1574</v>
      </c>
    </row>
    <row r="26" spans="2:2">
      <c r="B26" s="225" t="s">
        <v>1771</v>
      </c>
    </row>
    <row r="27" spans="2:2">
      <c r="B27" s="225" t="s">
        <v>1772</v>
      </c>
    </row>
    <row r="29" spans="2:2" ht="21">
      <c r="B29" s="224" t="s">
        <v>1773</v>
      </c>
    </row>
    <row r="30" spans="2:2">
      <c r="B30" s="231"/>
    </row>
    <row r="31" spans="2:2">
      <c r="B31" s="225" t="s">
        <v>1774</v>
      </c>
    </row>
    <row r="32" spans="2:2">
      <c r="B32" s="225" t="s">
        <v>1775</v>
      </c>
    </row>
    <row r="33" spans="2:2">
      <c r="B33" s="225" t="s">
        <v>1776</v>
      </c>
    </row>
    <row r="34" spans="2:2">
      <c r="B34" s="225" t="s">
        <v>1777</v>
      </c>
    </row>
    <row r="35" spans="2:2">
      <c r="B35" s="225" t="s">
        <v>1535</v>
      </c>
    </row>
    <row r="37" spans="2:2" ht="21">
      <c r="B37" s="224" t="s">
        <v>1778</v>
      </c>
    </row>
    <row r="38" spans="2:2">
      <c r="B38" s="231"/>
    </row>
    <row r="39" spans="2:2">
      <c r="B39" s="225" t="s">
        <v>1779</v>
      </c>
    </row>
    <row r="40" spans="2:2">
      <c r="B40" s="225" t="s">
        <v>1780</v>
      </c>
    </row>
    <row r="41" spans="2:2">
      <c r="B41" s="225" t="s">
        <v>1781</v>
      </c>
    </row>
    <row r="42" spans="2:2">
      <c r="B42" s="225" t="s">
        <v>936</v>
      </c>
    </row>
    <row r="43" spans="2:2">
      <c r="B43" s="225" t="s">
        <v>1782</v>
      </c>
    </row>
    <row r="45" spans="2:2" ht="21">
      <c r="B45" s="224" t="s">
        <v>938</v>
      </c>
    </row>
    <row r="46" spans="2:2">
      <c r="B46" s="231"/>
    </row>
    <row r="47" spans="2:2">
      <c r="B47" s="225" t="s">
        <v>1783</v>
      </c>
    </row>
    <row r="48" spans="2:2">
      <c r="B48" s="225" t="s">
        <v>1131</v>
      </c>
    </row>
    <row r="49" spans="2:2">
      <c r="B49" s="225" t="s">
        <v>1784</v>
      </c>
    </row>
    <row r="50" spans="2:2">
      <c r="B50" s="225" t="s">
        <v>1785</v>
      </c>
    </row>
    <row r="51" spans="2:2">
      <c r="B51" s="225" t="s">
        <v>1786</v>
      </c>
    </row>
    <row r="53" spans="2:2" ht="21">
      <c r="B53" s="224" t="s">
        <v>1138</v>
      </c>
    </row>
    <row r="54" spans="2:2">
      <c r="B54" s="231"/>
    </row>
    <row r="55" spans="2:2">
      <c r="B55" s="225" t="s">
        <v>1748</v>
      </c>
    </row>
    <row r="56" spans="2:2">
      <c r="B56" s="225" t="s">
        <v>1787</v>
      </c>
    </row>
    <row r="57" spans="2:2">
      <c r="B57" s="225" t="s">
        <v>1788</v>
      </c>
    </row>
    <row r="58" spans="2:2">
      <c r="B58" s="225" t="s">
        <v>1549</v>
      </c>
    </row>
    <row r="59" spans="2:2">
      <c r="B59" s="225" t="s">
        <v>1144</v>
      </c>
    </row>
    <row r="61" spans="2:2" ht="21">
      <c r="B61" s="224" t="s">
        <v>1789</v>
      </c>
    </row>
    <row r="62" spans="2:2">
      <c r="B62" s="231"/>
    </row>
    <row r="63" spans="2:2">
      <c r="B63" s="225" t="s">
        <v>1790</v>
      </c>
    </row>
    <row r="64" spans="2:2">
      <c r="B64" s="225" t="s">
        <v>1459</v>
      </c>
    </row>
    <row r="65" spans="2:2">
      <c r="B65" s="225" t="s">
        <v>1791</v>
      </c>
    </row>
    <row r="66" spans="2:2">
      <c r="B66" s="225" t="s">
        <v>978</v>
      </c>
    </row>
    <row r="67" spans="2:2">
      <c r="B67" s="225" t="s">
        <v>1792</v>
      </c>
    </row>
    <row r="69" spans="2:2" ht="21">
      <c r="B69" s="224" t="s">
        <v>1793</v>
      </c>
    </row>
    <row r="70" spans="2:2">
      <c r="B70" s="231"/>
    </row>
    <row r="71" spans="2:2">
      <c r="B71" s="225" t="s">
        <v>1557</v>
      </c>
    </row>
    <row r="72" spans="2:2">
      <c r="B72" s="225" t="s">
        <v>1794</v>
      </c>
    </row>
    <row r="73" spans="2:2">
      <c r="B73" s="225" t="s">
        <v>1160</v>
      </c>
    </row>
    <row r="74" spans="2:2">
      <c r="B74" s="225" t="s">
        <v>1795</v>
      </c>
    </row>
    <row r="75" spans="2:2">
      <c r="B75" s="225" t="s">
        <v>1796</v>
      </c>
    </row>
  </sheetData>
  <pageMargins left="0.7" right="0.7" top="0.75" bottom="0.75" header="0.3" footer="0.3"/>
  <pageSetup paperSize="9" orientation="portrait" verticalDpi="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topLeftCell="A64" workbookViewId="0">
      <selection activeCell="G25" sqref="G25"/>
    </sheetView>
  </sheetViews>
  <sheetFormatPr baseColWidth="10" defaultColWidth="11.42578125" defaultRowHeight="15"/>
  <cols>
    <col min="1" max="1" width="11.42578125" style="150"/>
    <col min="2" max="2" width="111.7109375" style="226" bestFit="1" customWidth="1"/>
    <col min="3" max="16384" width="11.42578125" style="150"/>
  </cols>
  <sheetData>
    <row r="1" spans="1:19">
      <c r="B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64" t="s">
        <v>99</v>
      </c>
      <c r="C3" s="16" t="s">
        <v>120</v>
      </c>
      <c r="D3" s="16" t="s">
        <v>124</v>
      </c>
      <c r="E3" s="68">
        <v>44196</v>
      </c>
      <c r="F3" s="130"/>
      <c r="G3" s="76"/>
      <c r="H3" s="76"/>
      <c r="I3" s="76"/>
      <c r="J3" s="76"/>
      <c r="K3" s="76"/>
      <c r="L3" s="76"/>
      <c r="M3" s="76"/>
      <c r="N3" s="76"/>
      <c r="O3" s="76"/>
      <c r="P3" s="76"/>
      <c r="Q3" s="76"/>
      <c r="R3" s="76"/>
      <c r="S3" s="75"/>
    </row>
    <row r="5" spans="1:19" ht="21" customHeight="1">
      <c r="B5" s="224" t="s">
        <v>871</v>
      </c>
    </row>
    <row r="6" spans="1:19">
      <c r="B6" s="231"/>
    </row>
    <row r="7" spans="1:19">
      <c r="B7" s="225" t="s">
        <v>1797</v>
      </c>
    </row>
    <row r="8" spans="1:19">
      <c r="B8" s="225" t="s">
        <v>1798</v>
      </c>
    </row>
    <row r="9" spans="1:19">
      <c r="B9" s="225" t="s">
        <v>1799</v>
      </c>
    </row>
    <row r="10" spans="1:19">
      <c r="B10" s="225" t="s">
        <v>1800</v>
      </c>
    </row>
    <row r="11" spans="1:19">
      <c r="B11" s="225" t="s">
        <v>1801</v>
      </c>
    </row>
    <row r="13" spans="1:19" ht="21">
      <c r="B13" s="224" t="s">
        <v>882</v>
      </c>
    </row>
    <row r="14" spans="1:19">
      <c r="B14" s="231"/>
    </row>
    <row r="15" spans="1:19">
      <c r="B15" s="225" t="s">
        <v>1802</v>
      </c>
    </row>
    <row r="16" spans="1:19">
      <c r="B16" s="225" t="s">
        <v>1803</v>
      </c>
    </row>
    <row r="17" spans="2:2">
      <c r="B17" s="225" t="s">
        <v>1804</v>
      </c>
    </row>
    <row r="18" spans="2:2">
      <c r="B18" s="225" t="s">
        <v>1805</v>
      </c>
    </row>
    <row r="19" spans="2:2">
      <c r="B19" s="225" t="s">
        <v>1806</v>
      </c>
    </row>
    <row r="21" spans="2:2" ht="21">
      <c r="B21" s="224" t="s">
        <v>1807</v>
      </c>
    </row>
    <row r="22" spans="2:2">
      <c r="B22" s="231"/>
    </row>
    <row r="23" spans="2:2">
      <c r="B23" s="225" t="s">
        <v>1808</v>
      </c>
    </row>
    <row r="24" spans="2:2">
      <c r="B24" s="225" t="s">
        <v>1809</v>
      </c>
    </row>
    <row r="25" spans="2:2">
      <c r="B25" s="225" t="s">
        <v>1810</v>
      </c>
    </row>
    <row r="26" spans="2:2">
      <c r="B26" s="225" t="s">
        <v>1811</v>
      </c>
    </row>
    <row r="27" spans="2:2">
      <c r="B27" s="225" t="s">
        <v>1812</v>
      </c>
    </row>
    <row r="29" spans="2:2" ht="21">
      <c r="B29" s="224" t="s">
        <v>1813</v>
      </c>
    </row>
    <row r="30" spans="2:2">
      <c r="B30" s="231"/>
    </row>
    <row r="31" spans="2:2">
      <c r="B31" s="225" t="s">
        <v>1814</v>
      </c>
    </row>
    <row r="32" spans="2:2">
      <c r="B32" s="225" t="s">
        <v>1815</v>
      </c>
    </row>
    <row r="33" spans="2:2">
      <c r="B33" s="225" t="s">
        <v>1816</v>
      </c>
    </row>
    <row r="34" spans="2:2">
      <c r="B34" s="225" t="s">
        <v>1817</v>
      </c>
    </row>
    <row r="35" spans="2:2">
      <c r="B35" s="225" t="s">
        <v>1818</v>
      </c>
    </row>
    <row r="37" spans="2:2" ht="21">
      <c r="B37" s="224" t="s">
        <v>1819</v>
      </c>
    </row>
    <row r="38" spans="2:2">
      <c r="B38" s="231"/>
    </row>
    <row r="39" spans="2:2">
      <c r="B39" s="225" t="s">
        <v>1820</v>
      </c>
    </row>
    <row r="40" spans="2:2">
      <c r="B40" s="225" t="s">
        <v>1124</v>
      </c>
    </row>
    <row r="41" spans="2:2">
      <c r="B41" s="225" t="s">
        <v>1821</v>
      </c>
    </row>
    <row r="42" spans="2:2">
      <c r="B42" s="225" t="s">
        <v>1822</v>
      </c>
    </row>
    <row r="43" spans="2:2">
      <c r="B43" s="225" t="s">
        <v>1823</v>
      </c>
    </row>
    <row r="45" spans="2:2" ht="21">
      <c r="B45" s="224" t="s">
        <v>938</v>
      </c>
    </row>
    <row r="46" spans="2:2">
      <c r="B46" s="231"/>
    </row>
    <row r="47" spans="2:2">
      <c r="B47" s="225" t="s">
        <v>1824</v>
      </c>
    </row>
    <row r="48" spans="2:2">
      <c r="B48" s="225" t="s">
        <v>1825</v>
      </c>
    </row>
    <row r="49" spans="2:2">
      <c r="B49" s="225" t="s">
        <v>1826</v>
      </c>
    </row>
    <row r="50" spans="2:2">
      <c r="B50" s="225" t="s">
        <v>1827</v>
      </c>
    </row>
    <row r="51" spans="2:2">
      <c r="B51" s="225" t="s">
        <v>1828</v>
      </c>
    </row>
    <row r="53" spans="2:2" ht="21">
      <c r="B53" s="224" t="s">
        <v>1829</v>
      </c>
    </row>
    <row r="54" spans="2:2">
      <c r="B54" s="231"/>
    </row>
    <row r="55" spans="2:2">
      <c r="B55" s="225" t="s">
        <v>1830</v>
      </c>
    </row>
    <row r="56" spans="2:2">
      <c r="B56" s="225" t="s">
        <v>1831</v>
      </c>
    </row>
    <row r="57" spans="2:2">
      <c r="B57" s="225" t="s">
        <v>1832</v>
      </c>
    </row>
    <row r="58" spans="2:2">
      <c r="B58" s="225" t="s">
        <v>1833</v>
      </c>
    </row>
    <row r="59" spans="2:2">
      <c r="B59" s="225" t="s">
        <v>1834</v>
      </c>
    </row>
    <row r="61" spans="2:2" ht="21">
      <c r="B61" s="224" t="s">
        <v>1835</v>
      </c>
    </row>
    <row r="62" spans="2:2">
      <c r="B62" s="231"/>
    </row>
    <row r="63" spans="2:2">
      <c r="B63" s="225" t="s">
        <v>1836</v>
      </c>
    </row>
    <row r="64" spans="2:2">
      <c r="B64" s="225" t="s">
        <v>1837</v>
      </c>
    </row>
    <row r="65" spans="2:2">
      <c r="B65" s="225" t="s">
        <v>1838</v>
      </c>
    </row>
    <row r="66" spans="2:2">
      <c r="B66" s="225" t="s">
        <v>978</v>
      </c>
    </row>
    <row r="67" spans="2:2">
      <c r="B67" s="225" t="s">
        <v>1839</v>
      </c>
    </row>
    <row r="69" spans="2:2" ht="21">
      <c r="B69" s="224" t="s">
        <v>1840</v>
      </c>
    </row>
    <row r="70" spans="2:2">
      <c r="B70" s="231"/>
    </row>
    <row r="71" spans="2:2">
      <c r="B71" s="225" t="s">
        <v>1841</v>
      </c>
    </row>
    <row r="72" spans="2:2">
      <c r="B72" s="225" t="s">
        <v>1842</v>
      </c>
    </row>
    <row r="73" spans="2:2">
      <c r="B73" s="225" t="s">
        <v>1160</v>
      </c>
    </row>
    <row r="74" spans="2:2">
      <c r="B74" s="225" t="s">
        <v>1843</v>
      </c>
    </row>
    <row r="75" spans="2:2">
      <c r="B75" s="225" t="s">
        <v>1844</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94.28515625"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29</v>
      </c>
      <c r="C3" s="16" t="s">
        <v>120</v>
      </c>
      <c r="D3" s="16"/>
      <c r="E3" s="68">
        <v>45291</v>
      </c>
      <c r="F3" s="130"/>
      <c r="G3" s="76"/>
      <c r="H3" s="76"/>
      <c r="I3" s="76"/>
      <c r="J3" s="76"/>
      <c r="K3" s="76"/>
      <c r="L3" s="76"/>
      <c r="M3" s="76"/>
      <c r="N3" s="76"/>
      <c r="O3" s="76"/>
      <c r="P3" s="76"/>
      <c r="Q3" s="76"/>
      <c r="R3" s="76"/>
      <c r="S3" s="75"/>
    </row>
    <row r="5" spans="1:19" ht="21" customHeight="1">
      <c r="B5" s="224" t="s">
        <v>871</v>
      </c>
    </row>
    <row r="6" spans="1:19">
      <c r="B6" s="231"/>
    </row>
    <row r="7" spans="1:19">
      <c r="B7" s="225" t="s">
        <v>1034</v>
      </c>
    </row>
    <row r="8" spans="1:19">
      <c r="B8" s="225" t="s">
        <v>1035</v>
      </c>
    </row>
    <row r="9" spans="1:19">
      <c r="B9" s="225" t="s">
        <v>1036</v>
      </c>
    </row>
    <row r="10" spans="1:19">
      <c r="B10" s="225" t="s">
        <v>1037</v>
      </c>
    </row>
    <row r="11" spans="1:19">
      <c r="B11" s="225" t="s">
        <v>1038</v>
      </c>
    </row>
    <row r="12" spans="1:19">
      <c r="B12" s="226"/>
    </row>
    <row r="13" spans="1:19" ht="21">
      <c r="B13" s="224" t="s">
        <v>882</v>
      </c>
    </row>
    <row r="14" spans="1:19">
      <c r="B14" s="231"/>
    </row>
    <row r="15" spans="1:19">
      <c r="B15" s="225" t="s">
        <v>1039</v>
      </c>
    </row>
    <row r="16" spans="1:19">
      <c r="B16" s="225" t="s">
        <v>1040</v>
      </c>
    </row>
    <row r="17" spans="2:2">
      <c r="B17" s="225" t="s">
        <v>1041</v>
      </c>
    </row>
    <row r="18" spans="2:2">
      <c r="B18" s="225" t="s">
        <v>1002</v>
      </c>
    </row>
    <row r="19" spans="2:2">
      <c r="B19" s="225" t="s">
        <v>1042</v>
      </c>
    </row>
    <row r="20" spans="2:2">
      <c r="B20" s="226"/>
    </row>
    <row r="21" spans="2:2" ht="21">
      <c r="B21" s="224" t="s">
        <v>1043</v>
      </c>
    </row>
    <row r="22" spans="2:2">
      <c r="B22" s="231"/>
    </row>
    <row r="23" spans="2:2">
      <c r="B23" s="225" t="s">
        <v>1044</v>
      </c>
    </row>
    <row r="24" spans="2:2">
      <c r="B24" s="225" t="s">
        <v>1045</v>
      </c>
    </row>
    <row r="25" spans="2:2">
      <c r="B25" s="225" t="s">
        <v>1046</v>
      </c>
    </row>
    <row r="26" spans="2:2">
      <c r="B26" s="225" t="s">
        <v>1047</v>
      </c>
    </row>
    <row r="27" spans="2:2">
      <c r="B27" s="225" t="s">
        <v>1048</v>
      </c>
    </row>
    <row r="28" spans="2:2">
      <c r="B28" s="226"/>
    </row>
    <row r="29" spans="2:2" ht="21">
      <c r="B29" s="224" t="s">
        <v>1049</v>
      </c>
    </row>
    <row r="30" spans="2:2">
      <c r="B30" s="231"/>
    </row>
    <row r="31" spans="2:2">
      <c r="B31" s="225" t="s">
        <v>1050</v>
      </c>
    </row>
    <row r="32" spans="2:2">
      <c r="B32" s="225" t="s">
        <v>1051</v>
      </c>
    </row>
    <row r="33" spans="2:2">
      <c r="B33" s="225" t="s">
        <v>1052</v>
      </c>
    </row>
    <row r="34" spans="2:2">
      <c r="B34" s="225" t="s">
        <v>1053</v>
      </c>
    </row>
    <row r="35" spans="2:2">
      <c r="B35" s="225" t="s">
        <v>1054</v>
      </c>
    </row>
    <row r="36" spans="2:2">
      <c r="B36" s="226"/>
    </row>
    <row r="37" spans="2:2" ht="21">
      <c r="B37" s="224" t="s">
        <v>924</v>
      </c>
    </row>
    <row r="38" spans="2:2">
      <c r="B38" s="231"/>
    </row>
    <row r="39" spans="2:2">
      <c r="B39" s="225" t="s">
        <v>1055</v>
      </c>
    </row>
    <row r="40" spans="2:2">
      <c r="B40" s="225" t="s">
        <v>1056</v>
      </c>
    </row>
    <row r="41" spans="2:2">
      <c r="B41" s="225" t="s">
        <v>1057</v>
      </c>
    </row>
    <row r="42" spans="2:2">
      <c r="B42" s="225" t="s">
        <v>1058</v>
      </c>
    </row>
    <row r="43" spans="2:2">
      <c r="B43" s="225" t="s">
        <v>1059</v>
      </c>
    </row>
    <row r="44" spans="2:2">
      <c r="B44" s="226"/>
    </row>
    <row r="45" spans="2:2" ht="21">
      <c r="B45" s="224" t="s">
        <v>938</v>
      </c>
    </row>
    <row r="46" spans="2:2">
      <c r="B46" s="231"/>
    </row>
    <row r="47" spans="2:2">
      <c r="B47" s="225" t="s">
        <v>1060</v>
      </c>
    </row>
    <row r="48" spans="2:2">
      <c r="B48" s="225" t="s">
        <v>1061</v>
      </c>
    </row>
    <row r="49" spans="2:2">
      <c r="B49" s="225" t="s">
        <v>1062</v>
      </c>
    </row>
    <row r="50" spans="2:2">
      <c r="B50" s="225" t="s">
        <v>1063</v>
      </c>
    </row>
    <row r="51" spans="2:2">
      <c r="B51" s="225" t="s">
        <v>1064</v>
      </c>
    </row>
    <row r="52" spans="2:2">
      <c r="B52" s="226"/>
    </row>
    <row r="53" spans="2:2" ht="21">
      <c r="B53" s="224" t="s">
        <v>952</v>
      </c>
    </row>
    <row r="54" spans="2:2">
      <c r="B54" s="231"/>
    </row>
    <row r="55" spans="2:2">
      <c r="B55" s="225" t="s">
        <v>1065</v>
      </c>
    </row>
    <row r="56" spans="2:2">
      <c r="B56" s="225" t="s">
        <v>1066</v>
      </c>
    </row>
    <row r="57" spans="2:2">
      <c r="B57" s="225" t="s">
        <v>1067</v>
      </c>
    </row>
    <row r="58" spans="2:2">
      <c r="B58" s="225" t="s">
        <v>1068</v>
      </c>
    </row>
    <row r="59" spans="2:2">
      <c r="B59" s="225" t="s">
        <v>1069</v>
      </c>
    </row>
    <row r="60" spans="2:2">
      <c r="B60" s="226"/>
    </row>
    <row r="61" spans="2:2" ht="21">
      <c r="B61" s="224" t="s">
        <v>1070</v>
      </c>
    </row>
    <row r="62" spans="2:2">
      <c r="B62" s="231"/>
    </row>
    <row r="63" spans="2:2">
      <c r="B63" s="225" t="s">
        <v>1071</v>
      </c>
    </row>
    <row r="64" spans="2:2">
      <c r="B64" s="225" t="s">
        <v>1072</v>
      </c>
    </row>
    <row r="65" spans="2:2">
      <c r="B65" s="225" t="s">
        <v>1073</v>
      </c>
    </row>
    <row r="66" spans="2:2">
      <c r="B66" s="225" t="s">
        <v>978</v>
      </c>
    </row>
    <row r="67" spans="2:2">
      <c r="B67" s="225" t="s">
        <v>1074</v>
      </c>
    </row>
    <row r="68" spans="2:2">
      <c r="B68" s="226"/>
    </row>
    <row r="69" spans="2:2" ht="21">
      <c r="B69" s="224" t="s">
        <v>1075</v>
      </c>
    </row>
    <row r="70" spans="2:2">
      <c r="B70" s="231"/>
    </row>
    <row r="71" spans="2:2">
      <c r="B71" s="225" t="s">
        <v>1076</v>
      </c>
    </row>
    <row r="72" spans="2:2">
      <c r="B72" s="225" t="s">
        <v>1077</v>
      </c>
    </row>
    <row r="73" spans="2:2">
      <c r="B73" s="225" t="s">
        <v>1078</v>
      </c>
    </row>
    <row r="74" spans="2:2">
      <c r="B74" s="225" t="s">
        <v>1079</v>
      </c>
    </row>
    <row r="75" spans="2:2">
      <c r="B75" s="225" t="s">
        <v>1080</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11.7109375" style="226" bestFit="1" customWidth="1"/>
    <col min="3" max="16384" width="11.42578125" style="150"/>
  </cols>
  <sheetData>
    <row r="1" spans="1:19">
      <c r="B1" s="150"/>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1" t="s">
        <v>65</v>
      </c>
      <c r="B3" s="63" t="s">
        <v>166</v>
      </c>
      <c r="C3" s="67" t="s">
        <v>161</v>
      </c>
      <c r="D3" s="16"/>
      <c r="E3" s="68">
        <v>45291</v>
      </c>
      <c r="F3" s="130"/>
      <c r="G3" s="76"/>
      <c r="H3" s="76"/>
      <c r="I3" s="76"/>
      <c r="J3" s="76"/>
      <c r="K3" s="76"/>
      <c r="L3" s="76"/>
      <c r="M3" s="76"/>
      <c r="N3" s="76"/>
      <c r="O3" s="76"/>
      <c r="P3" s="76"/>
      <c r="Q3" s="76"/>
      <c r="R3" s="76"/>
      <c r="S3" s="75"/>
    </row>
    <row r="5" spans="1:19" ht="21" customHeight="1">
      <c r="B5" s="224" t="s">
        <v>871</v>
      </c>
    </row>
    <row r="6" spans="1:19">
      <c r="B6" s="231"/>
    </row>
    <row r="7" spans="1:19">
      <c r="B7" s="225" t="s">
        <v>1797</v>
      </c>
    </row>
    <row r="8" spans="1:19">
      <c r="B8" s="225" t="s">
        <v>1798</v>
      </c>
    </row>
    <row r="9" spans="1:19">
      <c r="B9" s="225" t="s">
        <v>1799</v>
      </c>
    </row>
    <row r="10" spans="1:19">
      <c r="B10" s="225" t="s">
        <v>1800</v>
      </c>
    </row>
    <row r="11" spans="1:19">
      <c r="B11" s="225" t="s">
        <v>1801</v>
      </c>
    </row>
    <row r="13" spans="1:19" ht="21">
      <c r="B13" s="224" t="s">
        <v>882</v>
      </c>
    </row>
    <row r="14" spans="1:19">
      <c r="B14" s="231"/>
    </row>
    <row r="15" spans="1:19">
      <c r="B15" s="225" t="s">
        <v>1802</v>
      </c>
    </row>
    <row r="16" spans="1:19">
      <c r="B16" s="225" t="s">
        <v>1803</v>
      </c>
    </row>
    <row r="17" spans="2:2">
      <c r="B17" s="225" t="s">
        <v>1804</v>
      </c>
    </row>
    <row r="18" spans="2:2">
      <c r="B18" s="225" t="s">
        <v>1805</v>
      </c>
    </row>
    <row r="19" spans="2:2">
      <c r="B19" s="225" t="s">
        <v>1806</v>
      </c>
    </row>
    <row r="21" spans="2:2" ht="21">
      <c r="B21" s="224" t="s">
        <v>1807</v>
      </c>
    </row>
    <row r="22" spans="2:2">
      <c r="B22" s="231"/>
    </row>
    <row r="23" spans="2:2">
      <c r="B23" s="225" t="s">
        <v>1808</v>
      </c>
    </row>
    <row r="24" spans="2:2">
      <c r="B24" s="225" t="s">
        <v>1809</v>
      </c>
    </row>
    <row r="25" spans="2:2">
      <c r="B25" s="225" t="s">
        <v>1810</v>
      </c>
    </row>
    <row r="26" spans="2:2">
      <c r="B26" s="225" t="s">
        <v>1811</v>
      </c>
    </row>
    <row r="27" spans="2:2">
      <c r="B27" s="225" t="s">
        <v>1812</v>
      </c>
    </row>
    <row r="29" spans="2:2" ht="21">
      <c r="B29" s="224" t="s">
        <v>1813</v>
      </c>
    </row>
    <row r="30" spans="2:2">
      <c r="B30" s="231"/>
    </row>
    <row r="31" spans="2:2">
      <c r="B31" s="225" t="s">
        <v>1814</v>
      </c>
    </row>
    <row r="32" spans="2:2">
      <c r="B32" s="225" t="s">
        <v>1815</v>
      </c>
    </row>
    <row r="33" spans="2:2">
      <c r="B33" s="225" t="s">
        <v>1816</v>
      </c>
    </row>
    <row r="34" spans="2:2">
      <c r="B34" s="225" t="s">
        <v>1817</v>
      </c>
    </row>
    <row r="35" spans="2:2">
      <c r="B35" s="225" t="s">
        <v>1818</v>
      </c>
    </row>
    <row r="37" spans="2:2" ht="21">
      <c r="B37" s="224" t="s">
        <v>1819</v>
      </c>
    </row>
    <row r="38" spans="2:2">
      <c r="B38" s="231"/>
    </row>
    <row r="39" spans="2:2">
      <c r="B39" s="225" t="s">
        <v>1820</v>
      </c>
    </row>
    <row r="40" spans="2:2">
      <c r="B40" s="225" t="s">
        <v>1124</v>
      </c>
    </row>
    <row r="41" spans="2:2">
      <c r="B41" s="225" t="s">
        <v>1821</v>
      </c>
    </row>
    <row r="42" spans="2:2">
      <c r="B42" s="225" t="s">
        <v>1822</v>
      </c>
    </row>
    <row r="43" spans="2:2">
      <c r="B43" s="225" t="s">
        <v>1823</v>
      </c>
    </row>
    <row r="45" spans="2:2" ht="21">
      <c r="B45" s="224" t="s">
        <v>938</v>
      </c>
    </row>
    <row r="46" spans="2:2">
      <c r="B46" s="231"/>
    </row>
    <row r="47" spans="2:2">
      <c r="B47" s="225" t="s">
        <v>1824</v>
      </c>
    </row>
    <row r="48" spans="2:2">
      <c r="B48" s="225" t="s">
        <v>1825</v>
      </c>
    </row>
    <row r="49" spans="2:2">
      <c r="B49" s="225" t="s">
        <v>1826</v>
      </c>
    </row>
    <row r="50" spans="2:2">
      <c r="B50" s="225" t="s">
        <v>1827</v>
      </c>
    </row>
    <row r="51" spans="2:2">
      <c r="B51" s="225" t="s">
        <v>1828</v>
      </c>
    </row>
    <row r="53" spans="2:2" ht="21">
      <c r="B53" s="224" t="s">
        <v>1829</v>
      </c>
    </row>
    <row r="54" spans="2:2">
      <c r="B54" s="231"/>
    </row>
    <row r="55" spans="2:2">
      <c r="B55" s="225" t="s">
        <v>1830</v>
      </c>
    </row>
    <row r="56" spans="2:2">
      <c r="B56" s="225" t="s">
        <v>1831</v>
      </c>
    </row>
    <row r="57" spans="2:2">
      <c r="B57" s="225" t="s">
        <v>1832</v>
      </c>
    </row>
    <row r="58" spans="2:2">
      <c r="B58" s="225" t="s">
        <v>1833</v>
      </c>
    </row>
    <row r="59" spans="2:2">
      <c r="B59" s="225" t="s">
        <v>1834</v>
      </c>
    </row>
    <row r="61" spans="2:2" ht="21">
      <c r="B61" s="224" t="s">
        <v>1835</v>
      </c>
    </row>
    <row r="62" spans="2:2">
      <c r="B62" s="231"/>
    </row>
    <row r="63" spans="2:2">
      <c r="B63" s="225" t="s">
        <v>1836</v>
      </c>
    </row>
    <row r="64" spans="2:2">
      <c r="B64" s="225" t="s">
        <v>1837</v>
      </c>
    </row>
    <row r="65" spans="2:2">
      <c r="B65" s="225" t="s">
        <v>1838</v>
      </c>
    </row>
    <row r="66" spans="2:2">
      <c r="B66" s="225" t="s">
        <v>978</v>
      </c>
    </row>
    <row r="67" spans="2:2">
      <c r="B67" s="225" t="s">
        <v>1839</v>
      </c>
    </row>
    <row r="69" spans="2:2" ht="21">
      <c r="B69" s="224" t="s">
        <v>1840</v>
      </c>
    </row>
    <row r="70" spans="2:2">
      <c r="B70" s="231"/>
    </row>
    <row r="71" spans="2:2">
      <c r="B71" s="225" t="s">
        <v>1841</v>
      </c>
    </row>
    <row r="72" spans="2:2">
      <c r="B72" s="225" t="s">
        <v>1842</v>
      </c>
    </row>
    <row r="73" spans="2:2">
      <c r="B73" s="225" t="s">
        <v>1160</v>
      </c>
    </row>
    <row r="74" spans="2:2">
      <c r="B74" s="225" t="s">
        <v>1843</v>
      </c>
    </row>
    <row r="75" spans="2:2">
      <c r="B75" s="225" t="s">
        <v>1844</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topLeftCell="A39" workbookViewId="0">
      <selection activeCell="G23" sqref="G22:G23"/>
    </sheetView>
  </sheetViews>
  <sheetFormatPr baseColWidth="10" defaultColWidth="11.42578125" defaultRowHeight="15"/>
  <cols>
    <col min="1" max="1" width="11.42578125" style="150"/>
    <col min="2" max="2" width="113.85546875" style="150" bestFit="1" customWidth="1"/>
    <col min="3" max="3" width="11.42578125" style="150"/>
    <col min="4" max="4" width="11.7109375" style="150" customWidth="1"/>
    <col min="5" max="6" width="11.42578125" style="150"/>
    <col min="7" max="8" width="21.85546875" style="150" customWidth="1"/>
    <col min="9"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0" t="s">
        <v>10</v>
      </c>
      <c r="B3" s="21" t="s">
        <v>30</v>
      </c>
      <c r="C3" s="16" t="s">
        <v>120</v>
      </c>
      <c r="D3" s="16" t="s">
        <v>123</v>
      </c>
      <c r="E3" s="68">
        <v>43830</v>
      </c>
      <c r="F3" s="130"/>
      <c r="G3" s="76"/>
      <c r="H3" s="76"/>
      <c r="I3" s="76"/>
      <c r="J3" s="76"/>
      <c r="K3" s="76"/>
      <c r="L3" s="76"/>
      <c r="M3" s="76"/>
      <c r="N3" s="76"/>
      <c r="O3" s="76"/>
      <c r="P3" s="76"/>
      <c r="Q3" s="76"/>
      <c r="R3" s="76"/>
      <c r="S3" s="75"/>
    </row>
    <row r="5" spans="1:19" ht="21" customHeight="1">
      <c r="B5" s="224" t="s">
        <v>871</v>
      </c>
    </row>
    <row r="6" spans="1:19">
      <c r="B6" s="231"/>
    </row>
    <row r="7" spans="1:19">
      <c r="B7" s="225" t="s">
        <v>1845</v>
      </c>
    </row>
    <row r="8" spans="1:19">
      <c r="B8" s="225" t="s">
        <v>1846</v>
      </c>
    </row>
    <row r="9" spans="1:19">
      <c r="B9" s="225" t="s">
        <v>1847</v>
      </c>
    </row>
    <row r="10" spans="1:19">
      <c r="B10" s="225" t="s">
        <v>1848</v>
      </c>
    </row>
    <row r="11" spans="1:19">
      <c r="B11" s="225" t="s">
        <v>1849</v>
      </c>
    </row>
    <row r="12" spans="1:19">
      <c r="B12" s="226"/>
    </row>
    <row r="13" spans="1:19" ht="21">
      <c r="B13" s="224" t="s">
        <v>882</v>
      </c>
    </row>
    <row r="14" spans="1:19">
      <c r="B14" s="231"/>
    </row>
    <row r="15" spans="1:19">
      <c r="B15" s="225" t="s">
        <v>1850</v>
      </c>
    </row>
    <row r="16" spans="1:19">
      <c r="B16" s="225" t="s">
        <v>1851</v>
      </c>
    </row>
    <row r="17" spans="2:2">
      <c r="B17" s="225" t="s">
        <v>1852</v>
      </c>
    </row>
    <row r="18" spans="2:2">
      <c r="B18" s="225" t="s">
        <v>1853</v>
      </c>
    </row>
    <row r="19" spans="2:2">
      <c r="B19" s="225" t="s">
        <v>1854</v>
      </c>
    </row>
    <row r="20" spans="2:2">
      <c r="B20" s="226"/>
    </row>
    <row r="21" spans="2:2" ht="21">
      <c r="B21" s="224" t="s">
        <v>1855</v>
      </c>
    </row>
    <row r="22" spans="2:2">
      <c r="B22" s="231"/>
    </row>
    <row r="23" spans="2:2">
      <c r="B23" s="225" t="s">
        <v>1856</v>
      </c>
    </row>
    <row r="24" spans="2:2">
      <c r="B24" s="225" t="s">
        <v>1857</v>
      </c>
    </row>
    <row r="25" spans="2:2">
      <c r="B25" s="225" t="s">
        <v>1858</v>
      </c>
    </row>
    <row r="26" spans="2:2">
      <c r="B26" s="225" t="s">
        <v>1771</v>
      </c>
    </row>
    <row r="27" spans="2:2">
      <c r="B27" s="225" t="s">
        <v>1772</v>
      </c>
    </row>
    <row r="28" spans="2:2">
      <c r="B28" s="226"/>
    </row>
    <row r="29" spans="2:2" ht="21">
      <c r="B29" s="224" t="s">
        <v>1859</v>
      </c>
    </row>
    <row r="30" spans="2:2">
      <c r="B30" s="231"/>
    </row>
    <row r="31" spans="2:2">
      <c r="B31" s="225" t="s">
        <v>1860</v>
      </c>
    </row>
    <row r="32" spans="2:2">
      <c r="B32" s="225" t="s">
        <v>1861</v>
      </c>
    </row>
    <row r="33" spans="2:2">
      <c r="B33" s="225" t="s">
        <v>1816</v>
      </c>
    </row>
    <row r="34" spans="2:2">
      <c r="B34" s="225" t="s">
        <v>1862</v>
      </c>
    </row>
    <row r="35" spans="2:2">
      <c r="B35" s="225" t="s">
        <v>1863</v>
      </c>
    </row>
    <row r="36" spans="2:2">
      <c r="B36" s="226"/>
    </row>
    <row r="37" spans="2:2" ht="21">
      <c r="B37" s="224" t="s">
        <v>1864</v>
      </c>
    </row>
    <row r="38" spans="2:2">
      <c r="B38" s="231"/>
    </row>
    <row r="39" spans="2:2">
      <c r="B39" s="225" t="s">
        <v>1865</v>
      </c>
    </row>
    <row r="40" spans="2:2">
      <c r="B40" s="225" t="s">
        <v>1866</v>
      </c>
    </row>
    <row r="41" spans="2:2">
      <c r="B41" s="225" t="s">
        <v>1867</v>
      </c>
    </row>
    <row r="42" spans="2:2">
      <c r="B42" s="225" t="s">
        <v>936</v>
      </c>
    </row>
    <row r="43" spans="2:2">
      <c r="B43" s="225" t="s">
        <v>1868</v>
      </c>
    </row>
    <row r="44" spans="2:2">
      <c r="B44" s="226"/>
    </row>
    <row r="45" spans="2:2" ht="21">
      <c r="B45" s="224" t="s">
        <v>938</v>
      </c>
    </row>
    <row r="46" spans="2:2">
      <c r="B46" s="231"/>
    </row>
    <row r="47" spans="2:2">
      <c r="B47" s="225" t="s">
        <v>1869</v>
      </c>
    </row>
    <row r="48" spans="2:2">
      <c r="B48" s="225" t="s">
        <v>1870</v>
      </c>
    </row>
    <row r="49" spans="2:2">
      <c r="B49" s="225" t="s">
        <v>1871</v>
      </c>
    </row>
    <row r="50" spans="2:2">
      <c r="B50" s="225" t="s">
        <v>1872</v>
      </c>
    </row>
    <row r="51" spans="2:2">
      <c r="B51" s="225" t="s">
        <v>1873</v>
      </c>
    </row>
    <row r="52" spans="2:2">
      <c r="B52" s="226"/>
    </row>
    <row r="53" spans="2:2" ht="21">
      <c r="B53" s="224" t="s">
        <v>1874</v>
      </c>
    </row>
    <row r="54" spans="2:2">
      <c r="B54" s="231"/>
    </row>
    <row r="55" spans="2:2">
      <c r="B55" s="225" t="s">
        <v>1875</v>
      </c>
    </row>
    <row r="56" spans="2:2">
      <c r="B56" s="225" t="s">
        <v>1876</v>
      </c>
    </row>
    <row r="57" spans="2:2">
      <c r="B57" s="225" t="s">
        <v>1877</v>
      </c>
    </row>
    <row r="58" spans="2:2">
      <c r="B58" s="225" t="s">
        <v>1878</v>
      </c>
    </row>
    <row r="59" spans="2:2">
      <c r="B59" s="225" t="s">
        <v>1879</v>
      </c>
    </row>
    <row r="60" spans="2:2">
      <c r="B60" s="226"/>
    </row>
    <row r="61" spans="2:2" ht="21">
      <c r="B61" s="224" t="s">
        <v>1880</v>
      </c>
    </row>
    <row r="62" spans="2:2">
      <c r="B62" s="231"/>
    </row>
    <row r="63" spans="2:2">
      <c r="B63" s="225" t="s">
        <v>1881</v>
      </c>
    </row>
    <row r="64" spans="2:2">
      <c r="B64" s="225" t="s">
        <v>1459</v>
      </c>
    </row>
    <row r="65" spans="2:2">
      <c r="B65" s="225" t="s">
        <v>1882</v>
      </c>
    </row>
    <row r="66" spans="2:2">
      <c r="B66" s="225" t="s">
        <v>978</v>
      </c>
    </row>
    <row r="67" spans="2:2">
      <c r="B67" s="225" t="s">
        <v>1792</v>
      </c>
    </row>
    <row r="68" spans="2:2">
      <c r="B68" s="226"/>
    </row>
    <row r="69" spans="2:2" ht="21">
      <c r="B69" s="224" t="s">
        <v>1883</v>
      </c>
    </row>
    <row r="70" spans="2:2">
      <c r="B70" s="231"/>
    </row>
    <row r="71" spans="2:2">
      <c r="B71" s="225" t="s">
        <v>1884</v>
      </c>
    </row>
    <row r="72" spans="2:2">
      <c r="B72" s="225" t="s">
        <v>1885</v>
      </c>
    </row>
    <row r="73" spans="2:2">
      <c r="B73" s="225" t="s">
        <v>1160</v>
      </c>
    </row>
    <row r="74" spans="2:2">
      <c r="B74" s="225" t="s">
        <v>1886</v>
      </c>
    </row>
    <row r="75" spans="2:2">
      <c r="B75" s="225" t="s">
        <v>1887</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25" sqref="G25"/>
    </sheetView>
  </sheetViews>
  <sheetFormatPr baseColWidth="10" defaultColWidth="11.42578125" defaultRowHeight="15"/>
  <cols>
    <col min="1" max="1" width="11.42578125" style="150"/>
    <col min="2" max="2" width="145.28515625" style="150" bestFit="1" customWidth="1"/>
    <col min="3" max="16384" width="11.42578125" style="150"/>
  </cols>
  <sheetData>
    <row r="1" spans="1:19">
      <c r="G1" s="172"/>
      <c r="H1" s="172"/>
      <c r="I1" s="172"/>
      <c r="J1" s="172"/>
      <c r="K1" s="173" t="s">
        <v>730</v>
      </c>
      <c r="L1" s="173" t="s">
        <v>731</v>
      </c>
      <c r="M1" s="172"/>
      <c r="N1" s="172"/>
      <c r="O1" s="172"/>
      <c r="P1" s="172"/>
    </row>
    <row r="2" spans="1:19"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19">
      <c r="A3" s="72" t="s">
        <v>65</v>
      </c>
      <c r="B3" s="21" t="s">
        <v>165</v>
      </c>
      <c r="C3" s="16" t="s">
        <v>120</v>
      </c>
      <c r="D3" s="16" t="s">
        <v>163</v>
      </c>
      <c r="E3" s="69">
        <v>45107</v>
      </c>
      <c r="F3" s="130"/>
      <c r="G3" s="76"/>
      <c r="H3" s="76"/>
      <c r="I3" s="76"/>
      <c r="J3" s="76"/>
      <c r="K3" s="76"/>
      <c r="L3" s="76"/>
      <c r="M3" s="76"/>
      <c r="N3" s="76"/>
      <c r="O3" s="76"/>
      <c r="P3" s="76"/>
      <c r="Q3" s="76"/>
      <c r="R3" s="76"/>
      <c r="S3" s="75"/>
    </row>
    <row r="5" spans="1:19" ht="21" customHeight="1">
      <c r="B5" s="224" t="s">
        <v>871</v>
      </c>
    </row>
    <row r="6" spans="1:19">
      <c r="B6" s="231"/>
    </row>
    <row r="7" spans="1:19">
      <c r="B7" s="225" t="s">
        <v>1888</v>
      </c>
    </row>
    <row r="8" spans="1:19">
      <c r="B8" s="225" t="s">
        <v>1422</v>
      </c>
    </row>
    <row r="9" spans="1:19">
      <c r="B9" s="225" t="s">
        <v>1889</v>
      </c>
    </row>
    <row r="10" spans="1:19">
      <c r="B10" s="225" t="s">
        <v>1890</v>
      </c>
    </row>
    <row r="11" spans="1:19">
      <c r="B11" s="225" t="s">
        <v>1891</v>
      </c>
    </row>
    <row r="12" spans="1:19">
      <c r="B12" s="226"/>
    </row>
    <row r="13" spans="1:19" ht="21">
      <c r="B13" s="224" t="s">
        <v>882</v>
      </c>
    </row>
    <row r="14" spans="1:19">
      <c r="B14" s="231"/>
    </row>
    <row r="15" spans="1:19">
      <c r="B15" s="225" t="s">
        <v>1892</v>
      </c>
    </row>
    <row r="16" spans="1:19">
      <c r="B16" s="225" t="s">
        <v>1000</v>
      </c>
    </row>
    <row r="17" spans="2:2">
      <c r="B17" s="225" t="s">
        <v>1893</v>
      </c>
    </row>
    <row r="18" spans="2:2">
      <c r="B18" s="225" t="s">
        <v>1894</v>
      </c>
    </row>
    <row r="19" spans="2:2">
      <c r="B19" s="225" t="s">
        <v>1895</v>
      </c>
    </row>
    <row r="20" spans="2:2">
      <c r="B20" s="226"/>
    </row>
    <row r="21" spans="2:2" ht="21">
      <c r="B21" s="224" t="s">
        <v>1430</v>
      </c>
    </row>
    <row r="22" spans="2:2">
      <c r="B22" s="231"/>
    </row>
    <row r="23" spans="2:2">
      <c r="B23" s="225" t="s">
        <v>1431</v>
      </c>
    </row>
    <row r="24" spans="2:2">
      <c r="B24" s="225" t="s">
        <v>1432</v>
      </c>
    </row>
    <row r="25" spans="2:2">
      <c r="B25" s="225" t="s">
        <v>1433</v>
      </c>
    </row>
    <row r="26" spans="2:2">
      <c r="B26" s="225" t="s">
        <v>1434</v>
      </c>
    </row>
    <row r="27" spans="2:2">
      <c r="B27" s="225" t="s">
        <v>1435</v>
      </c>
    </row>
    <row r="28" spans="2:2">
      <c r="B28" s="226"/>
    </row>
    <row r="29" spans="2:2" ht="21">
      <c r="B29" s="224" t="s">
        <v>1896</v>
      </c>
    </row>
    <row r="30" spans="2:2">
      <c r="B30" s="231"/>
    </row>
    <row r="31" spans="2:2">
      <c r="B31" s="225" t="s">
        <v>1897</v>
      </c>
    </row>
    <row r="32" spans="2:2">
      <c r="B32" s="225" t="s">
        <v>1898</v>
      </c>
    </row>
    <row r="33" spans="2:2">
      <c r="B33" s="225" t="s">
        <v>1899</v>
      </c>
    </row>
    <row r="34" spans="2:2">
      <c r="B34" s="225" t="s">
        <v>1900</v>
      </c>
    </row>
    <row r="35" spans="2:2">
      <c r="B35" s="225" t="s">
        <v>1901</v>
      </c>
    </row>
    <row r="36" spans="2:2">
      <c r="B36" s="226"/>
    </row>
    <row r="37" spans="2:2" ht="21">
      <c r="B37" s="224" t="s">
        <v>1902</v>
      </c>
    </row>
    <row r="38" spans="2:2">
      <c r="B38" s="231"/>
    </row>
    <row r="39" spans="2:2">
      <c r="B39" s="225" t="s">
        <v>1903</v>
      </c>
    </row>
    <row r="40" spans="2:2">
      <c r="B40" s="225" t="s">
        <v>1444</v>
      </c>
    </row>
    <row r="41" spans="2:2">
      <c r="B41" s="225" t="s">
        <v>1445</v>
      </c>
    </row>
    <row r="42" spans="2:2">
      <c r="B42" s="225" t="s">
        <v>1446</v>
      </c>
    </row>
    <row r="43" spans="2:2">
      <c r="B43" s="225" t="s">
        <v>1447</v>
      </c>
    </row>
    <row r="44" spans="2:2">
      <c r="B44" s="226"/>
    </row>
    <row r="45" spans="2:2" ht="21">
      <c r="B45" s="224" t="s">
        <v>938</v>
      </c>
    </row>
    <row r="46" spans="2:2">
      <c r="B46" s="231"/>
    </row>
    <row r="47" spans="2:2">
      <c r="B47" s="225" t="s">
        <v>1904</v>
      </c>
    </row>
    <row r="48" spans="2:2">
      <c r="B48" s="225" t="s">
        <v>1449</v>
      </c>
    </row>
    <row r="49" spans="2:2">
      <c r="B49" s="225" t="s">
        <v>1017</v>
      </c>
    </row>
    <row r="50" spans="2:2">
      <c r="B50" s="225" t="s">
        <v>1450</v>
      </c>
    </row>
    <row r="51" spans="2:2">
      <c r="B51" s="225" t="s">
        <v>1451</v>
      </c>
    </row>
    <row r="52" spans="2:2">
      <c r="B52" s="226"/>
    </row>
    <row r="53" spans="2:2" ht="21">
      <c r="B53" s="224" t="s">
        <v>1138</v>
      </c>
    </row>
    <row r="54" spans="2:2">
      <c r="B54" s="231"/>
    </row>
    <row r="55" spans="2:2">
      <c r="B55" s="225" t="s">
        <v>1452</v>
      </c>
    </row>
    <row r="56" spans="2:2">
      <c r="B56" s="225" t="s">
        <v>1453</v>
      </c>
    </row>
    <row r="57" spans="2:2">
      <c r="B57" s="225" t="s">
        <v>1454</v>
      </c>
    </row>
    <row r="58" spans="2:2">
      <c r="B58" s="225" t="s">
        <v>1455</v>
      </c>
    </row>
    <row r="59" spans="2:2">
      <c r="B59" s="225" t="s">
        <v>1456</v>
      </c>
    </row>
    <row r="60" spans="2:2">
      <c r="B60" s="226"/>
    </row>
    <row r="61" spans="2:2" ht="21">
      <c r="B61" s="224" t="s">
        <v>1457</v>
      </c>
    </row>
    <row r="62" spans="2:2">
      <c r="B62" s="231"/>
    </row>
    <row r="63" spans="2:2">
      <c r="B63" s="225" t="s">
        <v>1458</v>
      </c>
    </row>
    <row r="64" spans="2:2">
      <c r="B64" s="225" t="s">
        <v>1459</v>
      </c>
    </row>
    <row r="65" spans="2:2">
      <c r="B65" s="225" t="s">
        <v>1905</v>
      </c>
    </row>
    <row r="66" spans="2:2">
      <c r="B66" s="225" t="s">
        <v>978</v>
      </c>
    </row>
    <row r="67" spans="2:2">
      <c r="B67" s="225" t="s">
        <v>1461</v>
      </c>
    </row>
    <row r="68" spans="2:2">
      <c r="B68" s="226"/>
    </row>
    <row r="69" spans="2:2" ht="21">
      <c r="B69" s="224" t="s">
        <v>1906</v>
      </c>
    </row>
    <row r="70" spans="2:2">
      <c r="B70" s="231"/>
    </row>
    <row r="71" spans="2:2">
      <c r="B71" s="225" t="s">
        <v>1463</v>
      </c>
    </row>
    <row r="72" spans="2:2">
      <c r="B72" s="225" t="s">
        <v>1464</v>
      </c>
    </row>
    <row r="73" spans="2:2">
      <c r="B73" s="225" t="s">
        <v>1160</v>
      </c>
    </row>
    <row r="74" spans="2:2">
      <c r="B74" s="225" t="s">
        <v>1907</v>
      </c>
    </row>
    <row r="75" spans="2:2">
      <c r="B75" s="225" t="s">
        <v>1606</v>
      </c>
    </row>
  </sheetData>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175"/>
  <sheetViews>
    <sheetView topLeftCell="A93" workbookViewId="0">
      <selection activeCell="B119" sqref="B119"/>
    </sheetView>
  </sheetViews>
  <sheetFormatPr baseColWidth="10" defaultColWidth="11.42578125" defaultRowHeight="15"/>
  <cols>
    <col min="1" max="1" width="11.42578125" style="150"/>
    <col min="2" max="2" width="98.85546875" style="150" bestFit="1" customWidth="1"/>
    <col min="3" max="3" width="11.42578125" style="150"/>
    <col min="4" max="4" width="52.42578125" style="150" bestFit="1" customWidth="1"/>
    <col min="5" max="19" width="11.42578125" style="150"/>
    <col min="20" max="20" width="62.28515625" style="150" customWidth="1"/>
    <col min="21" max="16384" width="11.42578125" style="150"/>
  </cols>
  <sheetData>
    <row r="1" spans="1:24">
      <c r="G1" s="172"/>
      <c r="H1" s="172"/>
      <c r="I1" s="172"/>
      <c r="J1" s="172"/>
      <c r="K1" s="173" t="s">
        <v>730</v>
      </c>
      <c r="L1" s="173" t="s">
        <v>731</v>
      </c>
      <c r="M1" s="172"/>
      <c r="N1" s="172"/>
      <c r="O1" s="172"/>
      <c r="P1" s="172"/>
    </row>
    <row r="2" spans="1:24" ht="45">
      <c r="A2" s="109" t="s">
        <v>5</v>
      </c>
      <c r="B2" s="109" t="s">
        <v>6</v>
      </c>
      <c r="C2" s="109" t="s">
        <v>43</v>
      </c>
      <c r="D2" s="109" t="s">
        <v>121</v>
      </c>
      <c r="E2" s="109" t="s">
        <v>168</v>
      </c>
      <c r="F2" s="109" t="s">
        <v>330</v>
      </c>
      <c r="G2" s="169" t="s">
        <v>713</v>
      </c>
      <c r="H2" s="169" t="s">
        <v>715</v>
      </c>
      <c r="I2" s="169" t="s">
        <v>716</v>
      </c>
      <c r="J2" s="169" t="s">
        <v>717</v>
      </c>
      <c r="K2" s="169" t="s">
        <v>718</v>
      </c>
      <c r="L2" s="169" t="s">
        <v>719</v>
      </c>
      <c r="M2" s="169" t="s">
        <v>720</v>
      </c>
      <c r="N2" s="169" t="s">
        <v>721</v>
      </c>
      <c r="O2" s="169" t="s">
        <v>722</v>
      </c>
      <c r="P2" s="169" t="s">
        <v>723</v>
      </c>
      <c r="Q2" s="109" t="s">
        <v>329</v>
      </c>
      <c r="R2" s="109" t="s">
        <v>364</v>
      </c>
      <c r="S2" s="109" t="s">
        <v>338</v>
      </c>
    </row>
    <row r="3" spans="1:24">
      <c r="A3" s="70" t="s">
        <v>10</v>
      </c>
      <c r="B3" s="21" t="s">
        <v>31</v>
      </c>
      <c r="C3" s="16" t="s">
        <v>120</v>
      </c>
      <c r="D3" s="16"/>
      <c r="E3" s="68">
        <v>43830</v>
      </c>
      <c r="F3" s="130"/>
      <c r="G3" s="76"/>
      <c r="H3" s="76"/>
      <c r="I3" s="76"/>
      <c r="J3" s="76"/>
      <c r="K3" s="76"/>
      <c r="L3" s="76"/>
      <c r="M3" s="76"/>
      <c r="N3" s="76"/>
      <c r="O3" s="76"/>
      <c r="P3" s="76"/>
      <c r="Q3" s="76"/>
      <c r="R3" s="76"/>
      <c r="S3" s="75"/>
    </row>
    <row r="5" spans="1:24" ht="21">
      <c r="B5" s="224" t="s">
        <v>871</v>
      </c>
      <c r="T5" s="154" t="s">
        <v>502</v>
      </c>
      <c r="U5" s="154">
        <v>2021</v>
      </c>
      <c r="V5" s="154">
        <v>2020</v>
      </c>
      <c r="W5" s="154">
        <v>2019</v>
      </c>
      <c r="X5" s="154">
        <v>2018</v>
      </c>
    </row>
    <row r="6" spans="1:24">
      <c r="B6" s="231"/>
      <c r="T6" s="154"/>
      <c r="U6" s="154"/>
      <c r="V6" s="154"/>
      <c r="W6" s="154"/>
      <c r="X6" s="154"/>
    </row>
    <row r="7" spans="1:24">
      <c r="B7" s="225" t="s">
        <v>1908</v>
      </c>
      <c r="T7" s="153" t="s">
        <v>503</v>
      </c>
      <c r="U7" s="153" t="s">
        <v>622</v>
      </c>
      <c r="V7" s="153"/>
      <c r="W7" s="153" t="s">
        <v>623</v>
      </c>
      <c r="X7" s="153"/>
    </row>
    <row r="8" spans="1:24" ht="21" customHeight="1">
      <c r="B8" s="225" t="s">
        <v>1909</v>
      </c>
      <c r="T8" s="153" t="s">
        <v>508</v>
      </c>
      <c r="U8" s="153" t="s">
        <v>624</v>
      </c>
      <c r="V8" s="153"/>
      <c r="W8" s="153" t="s">
        <v>625</v>
      </c>
      <c r="X8" s="153"/>
    </row>
    <row r="9" spans="1:24">
      <c r="B9" s="225" t="s">
        <v>1910</v>
      </c>
      <c r="T9" s="153" t="s">
        <v>513</v>
      </c>
      <c r="U9" s="153" t="s">
        <v>626</v>
      </c>
      <c r="V9" s="153"/>
      <c r="W9" s="153" t="s">
        <v>627</v>
      </c>
      <c r="X9" s="153"/>
    </row>
    <row r="10" spans="1:24">
      <c r="B10" s="225" t="s">
        <v>1037</v>
      </c>
      <c r="T10" s="153" t="s">
        <v>518</v>
      </c>
      <c r="U10" s="153" t="s">
        <v>628</v>
      </c>
      <c r="V10" s="153"/>
      <c r="W10" s="153" t="s">
        <v>629</v>
      </c>
      <c r="X10" s="153"/>
    </row>
    <row r="11" spans="1:24">
      <c r="B11" s="225" t="s">
        <v>1911</v>
      </c>
      <c r="T11" s="153" t="s">
        <v>523</v>
      </c>
      <c r="U11" s="153" t="s">
        <v>630</v>
      </c>
      <c r="V11" s="153" t="s">
        <v>631</v>
      </c>
      <c r="W11" s="153" t="s">
        <v>632</v>
      </c>
      <c r="X11" s="153" t="s">
        <v>633</v>
      </c>
    </row>
    <row r="12" spans="1:24">
      <c r="B12" s="226"/>
      <c r="T12" s="154" t="s">
        <v>528</v>
      </c>
      <c r="U12" s="154">
        <v>2021</v>
      </c>
      <c r="V12" s="154">
        <v>2020</v>
      </c>
      <c r="W12" s="154">
        <v>2019</v>
      </c>
      <c r="X12" s="154">
        <v>2018</v>
      </c>
    </row>
    <row r="13" spans="1:24" ht="21">
      <c r="B13" s="224" t="s">
        <v>882</v>
      </c>
      <c r="T13" s="153" t="s">
        <v>529</v>
      </c>
      <c r="U13" s="153">
        <v>21.2</v>
      </c>
      <c r="V13" s="153"/>
      <c r="W13" s="153">
        <v>1.7</v>
      </c>
      <c r="X13" s="153"/>
    </row>
    <row r="14" spans="1:24">
      <c r="B14" s="231"/>
      <c r="T14" s="153" t="s">
        <v>530</v>
      </c>
      <c r="U14" s="153">
        <v>97.8</v>
      </c>
      <c r="V14" s="153"/>
      <c r="W14" s="153">
        <v>92.9</v>
      </c>
      <c r="X14" s="153"/>
    </row>
    <row r="15" spans="1:24">
      <c r="B15" s="225" t="s">
        <v>1912</v>
      </c>
      <c r="T15" s="153" t="s">
        <v>531</v>
      </c>
      <c r="U15" s="153">
        <v>13.5</v>
      </c>
      <c r="V15" s="153"/>
      <c r="W15" s="153">
        <v>12.8</v>
      </c>
      <c r="X15" s="153"/>
    </row>
    <row r="16" spans="1:24">
      <c r="B16" s="225" t="s">
        <v>1913</v>
      </c>
      <c r="T16" s="153" t="s">
        <v>532</v>
      </c>
      <c r="U16" s="153">
        <v>-6.6</v>
      </c>
      <c r="V16" s="153"/>
      <c r="W16" s="153">
        <v>2.4</v>
      </c>
      <c r="X16" s="153"/>
    </row>
    <row r="17" spans="2:24">
      <c r="B17" s="225" t="s">
        <v>1914</v>
      </c>
      <c r="T17" s="153" t="s">
        <v>533</v>
      </c>
      <c r="U17" s="153">
        <v>2021</v>
      </c>
      <c r="V17" s="153">
        <v>2020</v>
      </c>
      <c r="W17" s="153">
        <v>2019</v>
      </c>
      <c r="X17" s="153">
        <v>2018</v>
      </c>
    </row>
    <row r="18" spans="2:24">
      <c r="B18" s="225" t="s">
        <v>1002</v>
      </c>
      <c r="T18" s="153" t="s">
        <v>534</v>
      </c>
      <c r="U18" s="153" t="s">
        <v>634</v>
      </c>
      <c r="V18" s="153" t="s">
        <v>635</v>
      </c>
      <c r="W18" s="153" t="s">
        <v>636</v>
      </c>
      <c r="X18" s="153" t="s">
        <v>637</v>
      </c>
    </row>
    <row r="19" spans="2:24">
      <c r="B19" s="225" t="s">
        <v>1915</v>
      </c>
      <c r="T19" s="153" t="s">
        <v>539</v>
      </c>
      <c r="U19" s="153" t="s">
        <v>638</v>
      </c>
      <c r="V19" s="153" t="s">
        <v>639</v>
      </c>
      <c r="W19" s="153" t="s">
        <v>640</v>
      </c>
      <c r="X19" s="153" t="s">
        <v>641</v>
      </c>
    </row>
    <row r="20" spans="2:24">
      <c r="B20" s="226"/>
      <c r="T20" s="153" t="s">
        <v>544</v>
      </c>
      <c r="U20" s="153" t="s">
        <v>642</v>
      </c>
      <c r="V20" s="153" t="s">
        <v>643</v>
      </c>
      <c r="W20" s="153" t="s">
        <v>644</v>
      </c>
      <c r="X20" s="153" t="s">
        <v>645</v>
      </c>
    </row>
    <row r="21" spans="2:24" ht="21">
      <c r="B21" s="224" t="s">
        <v>896</v>
      </c>
      <c r="T21" s="153" t="s">
        <v>549</v>
      </c>
      <c r="U21" s="153">
        <v>-259</v>
      </c>
      <c r="V21" s="153"/>
      <c r="W21" s="153">
        <v>-139</v>
      </c>
      <c r="X21" s="153"/>
    </row>
    <row r="22" spans="2:24">
      <c r="B22" s="231"/>
      <c r="T22" s="153" t="s">
        <v>554</v>
      </c>
      <c r="U22" s="153">
        <v>-70.900000000000006</v>
      </c>
      <c r="V22" s="153"/>
      <c r="W22" s="153">
        <v>-39.5</v>
      </c>
      <c r="X22" s="153"/>
    </row>
    <row r="23" spans="2:24">
      <c r="B23" s="225" t="s">
        <v>1916</v>
      </c>
      <c r="T23" s="153" t="s">
        <v>555</v>
      </c>
      <c r="U23" s="153">
        <v>-188</v>
      </c>
      <c r="V23" s="153"/>
      <c r="W23" s="153">
        <v>-99.2</v>
      </c>
      <c r="X23" s="153"/>
    </row>
    <row r="24" spans="2:24">
      <c r="B24" s="225" t="s">
        <v>1917</v>
      </c>
      <c r="T24" s="153" t="s">
        <v>560</v>
      </c>
      <c r="U24" s="153">
        <v>2.8</v>
      </c>
      <c r="V24" s="153"/>
      <c r="W24" s="153">
        <v>0.2</v>
      </c>
      <c r="X24" s="153"/>
    </row>
    <row r="25" spans="2:24">
      <c r="B25" s="225" t="s">
        <v>1918</v>
      </c>
      <c r="T25" s="153" t="s">
        <v>561</v>
      </c>
      <c r="U25" s="153">
        <v>102</v>
      </c>
      <c r="V25" s="153"/>
      <c r="W25" s="153">
        <v>87.5</v>
      </c>
      <c r="X25" s="153"/>
    </row>
    <row r="26" spans="2:24">
      <c r="B26" s="225" t="s">
        <v>1919</v>
      </c>
      <c r="T26" s="153" t="s">
        <v>562</v>
      </c>
      <c r="U26" s="153">
        <v>4.4000000000000004</v>
      </c>
      <c r="V26" s="153"/>
      <c r="W26" s="153">
        <v>3</v>
      </c>
      <c r="X26" s="153"/>
    </row>
    <row r="27" spans="2:24">
      <c r="B27" s="225" t="s">
        <v>1920</v>
      </c>
      <c r="T27" s="153" t="s">
        <v>563</v>
      </c>
      <c r="U27" s="153">
        <v>2021</v>
      </c>
      <c r="V27" s="153">
        <v>2020</v>
      </c>
      <c r="W27" s="153">
        <v>2019</v>
      </c>
      <c r="X27" s="153">
        <v>2018</v>
      </c>
    </row>
    <row r="28" spans="2:24">
      <c r="B28" s="226"/>
      <c r="T28" s="153" t="s">
        <v>564</v>
      </c>
      <c r="U28" s="153" t="s">
        <v>646</v>
      </c>
      <c r="V28" s="153"/>
      <c r="W28" s="153" t="s">
        <v>647</v>
      </c>
      <c r="X28" s="153"/>
    </row>
    <row r="29" spans="2:24" ht="21">
      <c r="B29" s="224" t="s">
        <v>910</v>
      </c>
      <c r="T29" s="153" t="s">
        <v>568</v>
      </c>
      <c r="U29" s="153">
        <v>11.8</v>
      </c>
      <c r="V29" s="153"/>
      <c r="W29" s="153">
        <v>11.5</v>
      </c>
      <c r="X29" s="153"/>
    </row>
    <row r="30" spans="2:24">
      <c r="B30" s="231"/>
      <c r="T30" s="153" t="s">
        <v>569</v>
      </c>
      <c r="U30" s="153" t="s">
        <v>648</v>
      </c>
      <c r="V30" s="153" t="s">
        <v>649</v>
      </c>
      <c r="W30" s="153" t="s">
        <v>650</v>
      </c>
      <c r="X30" s="153" t="s">
        <v>637</v>
      </c>
    </row>
    <row r="31" spans="2:24">
      <c r="B31" s="225" t="s">
        <v>1921</v>
      </c>
      <c r="T31" s="153" t="s">
        <v>573</v>
      </c>
      <c r="U31" s="153">
        <v>0.6</v>
      </c>
      <c r="V31" s="153">
        <v>0.9</v>
      </c>
      <c r="W31" s="153">
        <v>0.9</v>
      </c>
      <c r="X31" s="153">
        <v>1</v>
      </c>
    </row>
    <row r="32" spans="2:24">
      <c r="B32" s="225" t="s">
        <v>1922</v>
      </c>
      <c r="T32" s="153" t="s">
        <v>574</v>
      </c>
      <c r="U32" s="153" t="s">
        <v>651</v>
      </c>
      <c r="V32" s="153" t="s">
        <v>652</v>
      </c>
      <c r="W32" s="153" t="s">
        <v>653</v>
      </c>
      <c r="X32" s="153" t="s">
        <v>654</v>
      </c>
    </row>
    <row r="33" spans="2:24">
      <c r="B33" s="225" t="s">
        <v>1923</v>
      </c>
      <c r="T33" s="153" t="s">
        <v>579</v>
      </c>
      <c r="U33" s="153" t="s">
        <v>655</v>
      </c>
      <c r="V33" s="153" t="s">
        <v>656</v>
      </c>
      <c r="W33" s="153" t="s">
        <v>525</v>
      </c>
      <c r="X33" s="153" t="s">
        <v>657</v>
      </c>
    </row>
    <row r="34" spans="2:24">
      <c r="B34" s="225" t="s">
        <v>1924</v>
      </c>
      <c r="T34" s="153" t="s">
        <v>584</v>
      </c>
      <c r="U34" s="153">
        <v>20.9</v>
      </c>
      <c r="V34" s="153"/>
      <c r="W34" s="153">
        <v>9.1</v>
      </c>
      <c r="X34" s="153"/>
    </row>
    <row r="35" spans="2:24">
      <c r="B35" s="225" t="s">
        <v>1925</v>
      </c>
      <c r="T35" s="153" t="s">
        <v>585</v>
      </c>
      <c r="U35" s="153">
        <v>-1.2</v>
      </c>
      <c r="V35" s="153">
        <v>-1.3</v>
      </c>
      <c r="W35" s="153">
        <v>-1.4</v>
      </c>
      <c r="X35" s="153">
        <v>-1</v>
      </c>
    </row>
    <row r="36" spans="2:24">
      <c r="B36" s="226"/>
      <c r="T36" s="153" t="s">
        <v>586</v>
      </c>
      <c r="U36" s="153">
        <v>-144</v>
      </c>
      <c r="V36" s="153">
        <v>-136</v>
      </c>
      <c r="W36" s="153">
        <v>-95.7</v>
      </c>
      <c r="X36" s="153">
        <v>-90</v>
      </c>
    </row>
    <row r="37" spans="2:24" ht="21">
      <c r="B37" s="224" t="s">
        <v>924</v>
      </c>
      <c r="T37" s="153" t="s">
        <v>587</v>
      </c>
      <c r="U37" s="153">
        <v>18.3</v>
      </c>
      <c r="V37" s="153"/>
      <c r="W37" s="153">
        <v>8.1999999999999993</v>
      </c>
      <c r="X37" s="153"/>
    </row>
    <row r="38" spans="2:24">
      <c r="B38" s="231"/>
      <c r="T38" s="153" t="s">
        <v>588</v>
      </c>
      <c r="U38" s="153">
        <v>2021</v>
      </c>
      <c r="V38" s="153">
        <v>2020</v>
      </c>
      <c r="W38" s="153">
        <v>2019</v>
      </c>
      <c r="X38" s="153">
        <v>2018</v>
      </c>
    </row>
    <row r="39" spans="2:24">
      <c r="B39" s="225" t="s">
        <v>1926</v>
      </c>
      <c r="T39" s="153" t="s">
        <v>589</v>
      </c>
      <c r="U39" s="153" t="s">
        <v>658</v>
      </c>
      <c r="V39" s="153" t="s">
        <v>659</v>
      </c>
      <c r="W39" s="153" t="s">
        <v>660</v>
      </c>
      <c r="X39" s="153" t="s">
        <v>655</v>
      </c>
    </row>
    <row r="40" spans="2:24">
      <c r="B40" s="225" t="s">
        <v>1927</v>
      </c>
      <c r="T40" s="153" t="s">
        <v>593</v>
      </c>
      <c r="U40" s="153">
        <v>0.1</v>
      </c>
      <c r="V40" s="153">
        <v>0.1</v>
      </c>
      <c r="W40" s="153">
        <v>0.1</v>
      </c>
      <c r="X40" s="153">
        <v>0</v>
      </c>
    </row>
    <row r="41" spans="2:24">
      <c r="B41" s="225" t="s">
        <v>1928</v>
      </c>
      <c r="T41" s="153" t="s">
        <v>594</v>
      </c>
      <c r="U41" s="153">
        <v>0.4</v>
      </c>
      <c r="V41" s="153">
        <v>0.5</v>
      </c>
      <c r="W41" s="153">
        <v>0.7</v>
      </c>
      <c r="X41" s="153">
        <v>1</v>
      </c>
    </row>
    <row r="42" spans="2:24">
      <c r="B42" s="225" t="s">
        <v>936</v>
      </c>
      <c r="T42" s="153" t="s">
        <v>595</v>
      </c>
      <c r="U42" s="153" t="s">
        <v>661</v>
      </c>
      <c r="V42" s="153" t="s">
        <v>662</v>
      </c>
      <c r="W42" s="153" t="s">
        <v>663</v>
      </c>
      <c r="X42" s="153" t="s">
        <v>664</v>
      </c>
    </row>
    <row r="43" spans="2:24">
      <c r="B43" s="225" t="s">
        <v>1929</v>
      </c>
      <c r="T43" s="153" t="s">
        <v>600</v>
      </c>
      <c r="U43" s="153">
        <v>2021</v>
      </c>
      <c r="V43" s="153">
        <v>2020</v>
      </c>
      <c r="W43" s="153">
        <v>2019</v>
      </c>
      <c r="X43" s="153">
        <v>2018</v>
      </c>
    </row>
    <row r="44" spans="2:24">
      <c r="B44" s="226"/>
      <c r="T44" s="153" t="s">
        <v>601</v>
      </c>
      <c r="U44" s="153">
        <v>-10.1</v>
      </c>
      <c r="V44" s="153"/>
      <c r="W44" s="153">
        <v>0.5</v>
      </c>
      <c r="X44" s="153"/>
    </row>
    <row r="45" spans="2:24" ht="21">
      <c r="B45" s="224" t="s">
        <v>938</v>
      </c>
      <c r="T45" s="153" t="s">
        <v>602</v>
      </c>
      <c r="U45" s="153">
        <v>4.8</v>
      </c>
      <c r="V45" s="153"/>
      <c r="W45" s="153">
        <v>-0.7</v>
      </c>
      <c r="X45" s="153"/>
    </row>
    <row r="46" spans="2:24">
      <c r="B46" s="231"/>
      <c r="T46" s="153" t="s">
        <v>603</v>
      </c>
      <c r="U46" s="153">
        <v>-6.9</v>
      </c>
      <c r="V46" s="153"/>
      <c r="W46" s="153">
        <v>0.7</v>
      </c>
      <c r="X46" s="153"/>
    </row>
    <row r="47" spans="2:24">
      <c r="B47" s="225" t="s">
        <v>1930</v>
      </c>
      <c r="T47" s="153" t="s">
        <v>604</v>
      </c>
      <c r="U47" s="153" t="s">
        <v>665</v>
      </c>
      <c r="V47" s="153"/>
      <c r="W47" s="153" t="s">
        <v>666</v>
      </c>
      <c r="X47" s="153"/>
    </row>
    <row r="48" spans="2:24">
      <c r="B48" s="225" t="s">
        <v>1931</v>
      </c>
      <c r="T48" s="153" t="s">
        <v>609</v>
      </c>
      <c r="U48" s="153">
        <v>30.4</v>
      </c>
      <c r="V48" s="153"/>
      <c r="W48" s="153">
        <v>53.9</v>
      </c>
      <c r="X48" s="153"/>
    </row>
    <row r="49" spans="2:24">
      <c r="B49" s="225" t="s">
        <v>1932</v>
      </c>
      <c r="T49" s="153" t="s">
        <v>610</v>
      </c>
      <c r="U49" s="153">
        <v>2021</v>
      </c>
      <c r="V49" s="153">
        <v>2020</v>
      </c>
      <c r="W49" s="153">
        <v>2019</v>
      </c>
      <c r="X49" s="153">
        <v>2018</v>
      </c>
    </row>
    <row r="50" spans="2:24">
      <c r="B50" s="225" t="s">
        <v>1933</v>
      </c>
      <c r="T50" s="153" t="s">
        <v>611</v>
      </c>
      <c r="U50" s="153" t="s">
        <v>667</v>
      </c>
      <c r="V50" s="153"/>
      <c r="W50" s="153" t="s">
        <v>668</v>
      </c>
      <c r="X50" s="153"/>
    </row>
    <row r="51" spans="2:24">
      <c r="B51" s="225" t="s">
        <v>1019</v>
      </c>
      <c r="T51" s="153" t="s">
        <v>616</v>
      </c>
      <c r="U51" s="153">
        <v>35.4</v>
      </c>
      <c r="V51" s="153"/>
      <c r="W51" s="153">
        <v>35.799999999999997</v>
      </c>
      <c r="X51" s="153"/>
    </row>
    <row r="52" spans="2:24">
      <c r="B52" s="226"/>
      <c r="T52" s="153" t="s">
        <v>617</v>
      </c>
      <c r="U52" s="153" t="s">
        <v>669</v>
      </c>
      <c r="V52" s="153"/>
      <c r="W52" s="153" t="s">
        <v>670</v>
      </c>
      <c r="X52" s="153"/>
    </row>
    <row r="53" spans="2:24" ht="21">
      <c r="B53" s="224" t="s">
        <v>952</v>
      </c>
      <c r="T53" s="153" t="s">
        <v>671</v>
      </c>
      <c r="U53" s="153"/>
      <c r="V53" s="153"/>
      <c r="W53" s="153"/>
      <c r="X53" s="153"/>
    </row>
    <row r="54" spans="2:24">
      <c r="B54" s="231"/>
      <c r="T54" s="153" t="s">
        <v>672</v>
      </c>
      <c r="U54" s="153"/>
      <c r="V54" s="153"/>
      <c r="W54" s="153"/>
      <c r="X54" s="153"/>
    </row>
    <row r="55" spans="2:24">
      <c r="B55" s="225" t="s">
        <v>1934</v>
      </c>
      <c r="T55" s="153" t="s">
        <v>673</v>
      </c>
      <c r="U55" s="153"/>
      <c r="V55" s="153"/>
      <c r="W55" s="153"/>
      <c r="X55" s="153"/>
    </row>
    <row r="56" spans="2:24">
      <c r="B56" s="225" t="s">
        <v>1935</v>
      </c>
      <c r="T56" s="153" t="s">
        <v>674</v>
      </c>
      <c r="U56" s="153"/>
      <c r="V56" s="153"/>
      <c r="W56" s="153"/>
      <c r="X56" s="153"/>
    </row>
    <row r="57" spans="2:24">
      <c r="B57" s="225" t="s">
        <v>1936</v>
      </c>
      <c r="T57" s="153" t="s">
        <v>675</v>
      </c>
      <c r="U57" s="153"/>
      <c r="V57" s="153"/>
      <c r="W57" s="153"/>
      <c r="X57" s="153"/>
    </row>
    <row r="58" spans="2:24">
      <c r="B58" s="225" t="s">
        <v>1937</v>
      </c>
      <c r="T58" s="153" t="s">
        <v>676</v>
      </c>
      <c r="U58" s="153"/>
      <c r="V58" s="153"/>
      <c r="W58" s="153"/>
      <c r="X58" s="153"/>
    </row>
    <row r="59" spans="2:24">
      <c r="B59" s="225" t="s">
        <v>1938</v>
      </c>
      <c r="T59" s="153" t="s">
        <v>677</v>
      </c>
      <c r="U59" s="153"/>
      <c r="V59" s="153"/>
      <c r="W59" s="153"/>
      <c r="X59" s="153"/>
    </row>
    <row r="60" spans="2:24">
      <c r="B60" s="226"/>
      <c r="T60" s="153" t="s">
        <v>673</v>
      </c>
      <c r="U60" s="153"/>
      <c r="V60" s="153"/>
      <c r="W60" s="153"/>
      <c r="X60" s="153"/>
    </row>
    <row r="61" spans="2:24" ht="21">
      <c r="B61" s="224" t="s">
        <v>966</v>
      </c>
      <c r="T61" s="153" t="s">
        <v>678</v>
      </c>
      <c r="U61" s="153"/>
      <c r="V61" s="153"/>
      <c r="W61" s="153"/>
      <c r="X61" s="153"/>
    </row>
    <row r="62" spans="2:24">
      <c r="B62" s="231"/>
      <c r="T62" s="153" t="s">
        <v>675</v>
      </c>
      <c r="U62" s="153"/>
      <c r="V62" s="153"/>
      <c r="W62" s="153"/>
      <c r="X62" s="153"/>
    </row>
    <row r="63" spans="2:24">
      <c r="B63" s="225" t="s">
        <v>1939</v>
      </c>
      <c r="T63" s="153" t="s">
        <v>676</v>
      </c>
      <c r="U63" s="153"/>
      <c r="V63" s="153"/>
      <c r="W63" s="153"/>
      <c r="X63" s="153"/>
    </row>
    <row r="64" spans="2:24">
      <c r="B64" s="225" t="s">
        <v>1940</v>
      </c>
      <c r="T64" s="153" t="s">
        <v>679</v>
      </c>
      <c r="U64" s="153"/>
      <c r="V64" s="153"/>
      <c r="W64" s="153"/>
      <c r="X64" s="153"/>
    </row>
    <row r="65" spans="2:24">
      <c r="B65" s="225" t="s">
        <v>1027</v>
      </c>
      <c r="T65" s="153" t="s">
        <v>673</v>
      </c>
      <c r="U65" s="153"/>
      <c r="V65" s="153"/>
      <c r="W65" s="153"/>
      <c r="X65" s="153"/>
    </row>
    <row r="66" spans="2:24">
      <c r="B66" s="225" t="s">
        <v>978</v>
      </c>
      <c r="T66" s="153" t="s">
        <v>680</v>
      </c>
      <c r="U66" s="153"/>
      <c r="V66" s="153"/>
      <c r="W66" s="153"/>
      <c r="X66" s="153"/>
    </row>
    <row r="67" spans="2:24">
      <c r="B67" s="225" t="s">
        <v>1941</v>
      </c>
      <c r="T67" s="153" t="s">
        <v>681</v>
      </c>
      <c r="U67" s="153"/>
      <c r="V67" s="153"/>
      <c r="W67" s="153"/>
      <c r="X67" s="153"/>
    </row>
    <row r="68" spans="2:24">
      <c r="B68" s="226"/>
      <c r="T68" s="153" t="s">
        <v>676</v>
      </c>
      <c r="U68" s="153"/>
      <c r="V68" s="153"/>
      <c r="W68" s="153"/>
      <c r="X68" s="153"/>
    </row>
    <row r="69" spans="2:24" ht="21">
      <c r="B69" s="224" t="s">
        <v>980</v>
      </c>
      <c r="T69" s="153" t="s">
        <v>682</v>
      </c>
      <c r="U69" s="153"/>
      <c r="V69" s="153"/>
      <c r="W69" s="153"/>
      <c r="X69" s="153"/>
    </row>
    <row r="70" spans="2:24">
      <c r="B70" s="231"/>
      <c r="T70" s="153" t="s">
        <v>683</v>
      </c>
      <c r="U70" s="153"/>
      <c r="V70" s="153"/>
      <c r="W70" s="153"/>
      <c r="X70" s="153"/>
    </row>
    <row r="71" spans="2:24">
      <c r="B71" s="225" t="s">
        <v>1942</v>
      </c>
      <c r="T71" s="153" t="s">
        <v>684</v>
      </c>
      <c r="U71" s="153"/>
      <c r="V71" s="153"/>
      <c r="W71" s="153"/>
      <c r="X71" s="153"/>
    </row>
    <row r="72" spans="2:24">
      <c r="B72" s="225" t="s">
        <v>1943</v>
      </c>
      <c r="T72" s="153" t="s">
        <v>675</v>
      </c>
      <c r="U72" s="153"/>
      <c r="V72" s="153"/>
      <c r="W72" s="153"/>
      <c r="X72" s="153"/>
    </row>
    <row r="73" spans="2:24">
      <c r="B73" s="225" t="s">
        <v>1249</v>
      </c>
      <c r="T73" s="153" t="s">
        <v>676</v>
      </c>
      <c r="U73" s="153"/>
      <c r="V73" s="153"/>
      <c r="W73" s="153"/>
      <c r="X73" s="153"/>
    </row>
    <row r="74" spans="2:24">
      <c r="B74" s="225" t="s">
        <v>1944</v>
      </c>
      <c r="T74" s="153" t="s">
        <v>685</v>
      </c>
      <c r="U74" s="153"/>
      <c r="V74" s="153"/>
      <c r="W74" s="153"/>
      <c r="X74" s="153"/>
    </row>
    <row r="75" spans="2:24">
      <c r="B75" s="225" t="s">
        <v>1945</v>
      </c>
      <c r="T75" s="153" t="s">
        <v>686</v>
      </c>
      <c r="U75" s="153"/>
      <c r="V75" s="153"/>
      <c r="W75" s="153"/>
      <c r="X75" s="153"/>
    </row>
    <row r="76" spans="2:24">
      <c r="T76" s="153" t="s">
        <v>687</v>
      </c>
      <c r="U76" s="153"/>
      <c r="V76" s="153"/>
      <c r="W76" s="153"/>
      <c r="X76" s="153"/>
    </row>
    <row r="77" spans="2:24">
      <c r="T77" s="153" t="s">
        <v>675</v>
      </c>
      <c r="U77" s="153"/>
      <c r="V77" s="153"/>
      <c r="W77" s="153"/>
      <c r="X77" s="153"/>
    </row>
    <row r="78" spans="2:24">
      <c r="T78" s="153" t="s">
        <v>676</v>
      </c>
      <c r="U78" s="153"/>
      <c r="V78" s="153"/>
      <c r="W78" s="153"/>
      <c r="X78" s="153"/>
    </row>
    <row r="79" spans="2:24">
      <c r="T79" s="153" t="s">
        <v>688</v>
      </c>
      <c r="U79" s="153"/>
      <c r="V79" s="153"/>
      <c r="W79" s="153"/>
      <c r="X79" s="153"/>
    </row>
    <row r="102" spans="2:6">
      <c r="B102" s="154" t="s">
        <v>502</v>
      </c>
      <c r="C102" s="154">
        <v>2021</v>
      </c>
      <c r="D102" s="154">
        <v>2020</v>
      </c>
      <c r="E102" s="154">
        <v>2019</v>
      </c>
      <c r="F102" s="154">
        <v>2018</v>
      </c>
    </row>
    <row r="103" spans="2:6">
      <c r="B103" s="153" t="s">
        <v>503</v>
      </c>
      <c r="C103" s="153" t="s">
        <v>622</v>
      </c>
      <c r="D103" s="153"/>
      <c r="E103" s="153" t="s">
        <v>623</v>
      </c>
      <c r="F103" s="153"/>
    </row>
    <row r="104" spans="2:6">
      <c r="B104" s="153" t="s">
        <v>508</v>
      </c>
      <c r="C104" s="153" t="s">
        <v>624</v>
      </c>
      <c r="D104" s="153"/>
      <c r="E104" s="153" t="s">
        <v>625</v>
      </c>
      <c r="F104" s="153"/>
    </row>
    <row r="105" spans="2:6">
      <c r="B105" s="153" t="s">
        <v>513</v>
      </c>
      <c r="C105" s="153" t="s">
        <v>626</v>
      </c>
      <c r="D105" s="153"/>
      <c r="E105" s="153" t="s">
        <v>627</v>
      </c>
      <c r="F105" s="153"/>
    </row>
    <row r="106" spans="2:6">
      <c r="B106" s="153" t="s">
        <v>518</v>
      </c>
      <c r="C106" s="153" t="s">
        <v>628</v>
      </c>
      <c r="D106" s="153"/>
      <c r="E106" s="153" t="s">
        <v>629</v>
      </c>
      <c r="F106" s="153"/>
    </row>
    <row r="107" spans="2:6">
      <c r="B107" s="153" t="s">
        <v>523</v>
      </c>
      <c r="C107" s="153" t="s">
        <v>630</v>
      </c>
      <c r="D107" s="153" t="s">
        <v>631</v>
      </c>
      <c r="E107" s="153" t="s">
        <v>632</v>
      </c>
      <c r="F107" s="153" t="s">
        <v>633</v>
      </c>
    </row>
    <row r="108" spans="2:6">
      <c r="B108" s="154" t="s">
        <v>528</v>
      </c>
      <c r="C108" s="154">
        <v>2021</v>
      </c>
      <c r="D108" s="154">
        <v>2020</v>
      </c>
      <c r="E108" s="154">
        <v>2019</v>
      </c>
      <c r="F108" s="154">
        <v>2018</v>
      </c>
    </row>
    <row r="109" spans="2:6">
      <c r="B109" s="153" t="s">
        <v>529</v>
      </c>
      <c r="C109" s="153">
        <v>21.2</v>
      </c>
      <c r="D109" s="153"/>
      <c r="E109" s="153">
        <v>1.7</v>
      </c>
      <c r="F109" s="153"/>
    </row>
    <row r="110" spans="2:6">
      <c r="B110" s="153" t="s">
        <v>530</v>
      </c>
      <c r="C110" s="153">
        <v>97.8</v>
      </c>
      <c r="D110" s="153"/>
      <c r="E110" s="153">
        <v>92.9</v>
      </c>
      <c r="F110" s="153"/>
    </row>
    <row r="111" spans="2:6">
      <c r="B111" s="153" t="s">
        <v>531</v>
      </c>
      <c r="C111" s="153">
        <v>13.5</v>
      </c>
      <c r="D111" s="153"/>
      <c r="E111" s="153">
        <v>12.8</v>
      </c>
      <c r="F111" s="153"/>
    </row>
    <row r="112" spans="2:6">
      <c r="B112" s="153" t="s">
        <v>532</v>
      </c>
      <c r="C112" s="153">
        <v>-6.6</v>
      </c>
      <c r="D112" s="153"/>
      <c r="E112" s="153">
        <v>2.4</v>
      </c>
      <c r="F112" s="153"/>
    </row>
    <row r="113" spans="2:6">
      <c r="B113" s="153" t="s">
        <v>533</v>
      </c>
      <c r="C113" s="153">
        <v>2021</v>
      </c>
      <c r="D113" s="153">
        <v>2020</v>
      </c>
      <c r="E113" s="153">
        <v>2019</v>
      </c>
      <c r="F113" s="153">
        <v>2018</v>
      </c>
    </row>
    <row r="114" spans="2:6">
      <c r="B114" s="153" t="s">
        <v>534</v>
      </c>
      <c r="C114" s="153" t="s">
        <v>634</v>
      </c>
      <c r="D114" s="153" t="s">
        <v>635</v>
      </c>
      <c r="E114" s="153" t="s">
        <v>636</v>
      </c>
      <c r="F114" s="153" t="s">
        <v>637</v>
      </c>
    </row>
    <row r="115" spans="2:6">
      <c r="B115" s="153" t="s">
        <v>539</v>
      </c>
      <c r="C115" s="153" t="s">
        <v>638</v>
      </c>
      <c r="D115" s="153" t="s">
        <v>639</v>
      </c>
      <c r="E115" s="153" t="s">
        <v>640</v>
      </c>
      <c r="F115" s="153" t="s">
        <v>641</v>
      </c>
    </row>
    <row r="116" spans="2:6">
      <c r="B116" s="153" t="s">
        <v>544</v>
      </c>
      <c r="C116" s="153" t="s">
        <v>642</v>
      </c>
      <c r="D116" s="153" t="s">
        <v>643</v>
      </c>
      <c r="E116" s="153" t="s">
        <v>644</v>
      </c>
      <c r="F116" s="153" t="s">
        <v>645</v>
      </c>
    </row>
    <row r="117" spans="2:6">
      <c r="B117" s="153" t="s">
        <v>549</v>
      </c>
      <c r="C117" s="153">
        <v>-259</v>
      </c>
      <c r="D117" s="153"/>
      <c r="E117" s="153">
        <v>-139</v>
      </c>
      <c r="F117" s="153"/>
    </row>
    <row r="118" spans="2:6">
      <c r="B118" s="153" t="s">
        <v>554</v>
      </c>
      <c r="C118" s="153">
        <v>-70.900000000000006</v>
      </c>
      <c r="D118" s="153"/>
      <c r="E118" s="153">
        <v>-39.5</v>
      </c>
      <c r="F118" s="153"/>
    </row>
    <row r="119" spans="2:6">
      <c r="B119" s="153" t="s">
        <v>555</v>
      </c>
      <c r="C119" s="153">
        <v>-188</v>
      </c>
      <c r="D119" s="153"/>
      <c r="E119" s="153">
        <v>-99.2</v>
      </c>
      <c r="F119" s="153"/>
    </row>
    <row r="120" spans="2:6">
      <c r="B120" s="153" t="s">
        <v>560</v>
      </c>
      <c r="C120" s="153">
        <v>2.8</v>
      </c>
      <c r="D120" s="153"/>
      <c r="E120" s="153">
        <v>0.2</v>
      </c>
      <c r="F120" s="153"/>
    </row>
    <row r="121" spans="2:6">
      <c r="B121" s="153" t="s">
        <v>561</v>
      </c>
      <c r="C121" s="153">
        <v>102</v>
      </c>
      <c r="D121" s="153"/>
      <c r="E121" s="153">
        <v>87.5</v>
      </c>
      <c r="F121" s="153"/>
    </row>
    <row r="122" spans="2:6">
      <c r="B122" s="153" t="s">
        <v>562</v>
      </c>
      <c r="C122" s="153">
        <v>4.4000000000000004</v>
      </c>
      <c r="D122" s="153"/>
      <c r="E122" s="153">
        <v>3</v>
      </c>
      <c r="F122" s="153"/>
    </row>
    <row r="123" spans="2:6">
      <c r="B123" s="153" t="s">
        <v>563</v>
      </c>
      <c r="C123" s="153">
        <v>2021</v>
      </c>
      <c r="D123" s="153">
        <v>2020</v>
      </c>
      <c r="E123" s="153">
        <v>2019</v>
      </c>
      <c r="F123" s="153">
        <v>2018</v>
      </c>
    </row>
    <row r="124" spans="2:6">
      <c r="B124" s="153" t="s">
        <v>564</v>
      </c>
      <c r="C124" s="153" t="s">
        <v>646</v>
      </c>
      <c r="D124" s="153"/>
      <c r="E124" s="153" t="s">
        <v>647</v>
      </c>
      <c r="F124" s="153"/>
    </row>
    <row r="125" spans="2:6">
      <c r="B125" s="153" t="s">
        <v>568</v>
      </c>
      <c r="C125" s="153">
        <v>11.8</v>
      </c>
      <c r="D125" s="153"/>
      <c r="E125" s="153">
        <v>11.5</v>
      </c>
      <c r="F125" s="153"/>
    </row>
    <row r="126" spans="2:6">
      <c r="B126" s="153" t="s">
        <v>569</v>
      </c>
      <c r="C126" s="153" t="s">
        <v>648</v>
      </c>
      <c r="D126" s="153" t="s">
        <v>649</v>
      </c>
      <c r="E126" s="153" t="s">
        <v>650</v>
      </c>
      <c r="F126" s="153" t="s">
        <v>637</v>
      </c>
    </row>
    <row r="127" spans="2:6">
      <c r="B127" s="153" t="s">
        <v>573</v>
      </c>
      <c r="C127" s="153">
        <v>0.6</v>
      </c>
      <c r="D127" s="153">
        <v>0.9</v>
      </c>
      <c r="E127" s="153">
        <v>0.9</v>
      </c>
      <c r="F127" s="153">
        <v>1</v>
      </c>
    </row>
    <row r="128" spans="2:6">
      <c r="B128" s="153" t="s">
        <v>574</v>
      </c>
      <c r="C128" s="153" t="s">
        <v>651</v>
      </c>
      <c r="D128" s="153" t="s">
        <v>652</v>
      </c>
      <c r="E128" s="153" t="s">
        <v>653</v>
      </c>
      <c r="F128" s="153" t="s">
        <v>654</v>
      </c>
    </row>
    <row r="129" spans="2:6">
      <c r="B129" s="153" t="s">
        <v>579</v>
      </c>
      <c r="C129" s="153" t="s">
        <v>655</v>
      </c>
      <c r="D129" s="153" t="s">
        <v>656</v>
      </c>
      <c r="E129" s="153" t="s">
        <v>525</v>
      </c>
      <c r="F129" s="153" t="s">
        <v>657</v>
      </c>
    </row>
    <row r="130" spans="2:6">
      <c r="B130" s="153" t="s">
        <v>584</v>
      </c>
      <c r="C130" s="153">
        <v>20.9</v>
      </c>
      <c r="D130" s="153"/>
      <c r="E130" s="153">
        <v>9.1</v>
      </c>
      <c r="F130" s="153"/>
    </row>
    <row r="131" spans="2:6">
      <c r="B131" s="153" t="s">
        <v>585</v>
      </c>
      <c r="C131" s="153">
        <v>-1.2</v>
      </c>
      <c r="D131" s="153">
        <v>-1.3</v>
      </c>
      <c r="E131" s="153">
        <v>-1.4</v>
      </c>
      <c r="F131" s="153">
        <v>-1</v>
      </c>
    </row>
    <row r="132" spans="2:6">
      <c r="B132" s="153" t="s">
        <v>586</v>
      </c>
      <c r="C132" s="153">
        <v>-144</v>
      </c>
      <c r="D132" s="153">
        <v>-136</v>
      </c>
      <c r="E132" s="153">
        <v>-95.7</v>
      </c>
      <c r="F132" s="153">
        <v>-90</v>
      </c>
    </row>
    <row r="133" spans="2:6">
      <c r="B133" s="153" t="s">
        <v>587</v>
      </c>
      <c r="C133" s="153">
        <v>18.3</v>
      </c>
      <c r="D133" s="153"/>
      <c r="E133" s="153">
        <v>8.1999999999999993</v>
      </c>
      <c r="F133" s="153"/>
    </row>
    <row r="134" spans="2:6">
      <c r="B134" s="153" t="s">
        <v>588</v>
      </c>
      <c r="C134" s="153">
        <v>2021</v>
      </c>
      <c r="D134" s="153">
        <v>2020</v>
      </c>
      <c r="E134" s="153">
        <v>2019</v>
      </c>
      <c r="F134" s="153">
        <v>2018</v>
      </c>
    </row>
    <row r="135" spans="2:6">
      <c r="B135" s="153" t="s">
        <v>589</v>
      </c>
      <c r="C135" s="153" t="s">
        <v>658</v>
      </c>
      <c r="D135" s="153" t="s">
        <v>659</v>
      </c>
      <c r="E135" s="153" t="s">
        <v>660</v>
      </c>
      <c r="F135" s="153" t="s">
        <v>655</v>
      </c>
    </row>
    <row r="136" spans="2:6">
      <c r="B136" s="153" t="s">
        <v>593</v>
      </c>
      <c r="C136" s="153">
        <v>0.1</v>
      </c>
      <c r="D136" s="153">
        <v>0.1</v>
      </c>
      <c r="E136" s="153">
        <v>0.1</v>
      </c>
      <c r="F136" s="153">
        <v>0</v>
      </c>
    </row>
    <row r="137" spans="2:6">
      <c r="B137" s="153" t="s">
        <v>594</v>
      </c>
      <c r="C137" s="153">
        <v>0.4</v>
      </c>
      <c r="D137" s="153">
        <v>0.5</v>
      </c>
      <c r="E137" s="153">
        <v>0.7</v>
      </c>
      <c r="F137" s="153">
        <v>1</v>
      </c>
    </row>
    <row r="138" spans="2:6">
      <c r="B138" s="153" t="s">
        <v>595</v>
      </c>
      <c r="C138" s="153" t="s">
        <v>661</v>
      </c>
      <c r="D138" s="153" t="s">
        <v>662</v>
      </c>
      <c r="E138" s="153" t="s">
        <v>663</v>
      </c>
      <c r="F138" s="153" t="s">
        <v>664</v>
      </c>
    </row>
    <row r="139" spans="2:6">
      <c r="B139" s="153" t="s">
        <v>600</v>
      </c>
      <c r="C139" s="153">
        <v>2021</v>
      </c>
      <c r="D139" s="153">
        <v>2020</v>
      </c>
      <c r="E139" s="153">
        <v>2019</v>
      </c>
      <c r="F139" s="153">
        <v>2018</v>
      </c>
    </row>
    <row r="140" spans="2:6">
      <c r="B140" s="153" t="s">
        <v>601</v>
      </c>
      <c r="C140" s="153">
        <v>-10.1</v>
      </c>
      <c r="D140" s="153"/>
      <c r="E140" s="153">
        <v>0.5</v>
      </c>
      <c r="F140" s="153"/>
    </row>
    <row r="141" spans="2:6">
      <c r="B141" s="153" t="s">
        <v>602</v>
      </c>
      <c r="C141" s="153">
        <v>4.8</v>
      </c>
      <c r="D141" s="153"/>
      <c r="E141" s="153">
        <v>-0.7</v>
      </c>
      <c r="F141" s="153"/>
    </row>
    <row r="142" spans="2:6">
      <c r="B142" s="153" t="s">
        <v>603</v>
      </c>
      <c r="C142" s="153">
        <v>-6.9</v>
      </c>
      <c r="D142" s="153"/>
      <c r="E142" s="153">
        <v>0.7</v>
      </c>
      <c r="F142" s="153"/>
    </row>
    <row r="143" spans="2:6">
      <c r="B143" s="153" t="s">
        <v>604</v>
      </c>
      <c r="C143" s="153" t="s">
        <v>665</v>
      </c>
      <c r="D143" s="153"/>
      <c r="E143" s="153" t="s">
        <v>666</v>
      </c>
      <c r="F143" s="153"/>
    </row>
    <row r="144" spans="2:6">
      <c r="B144" s="153" t="s">
        <v>609</v>
      </c>
      <c r="C144" s="153">
        <v>30.4</v>
      </c>
      <c r="D144" s="153"/>
      <c r="E144" s="153">
        <v>53.9</v>
      </c>
      <c r="F144" s="153"/>
    </row>
    <row r="145" spans="2:6">
      <c r="B145" s="153" t="s">
        <v>610</v>
      </c>
      <c r="C145" s="153">
        <v>2021</v>
      </c>
      <c r="D145" s="153">
        <v>2020</v>
      </c>
      <c r="E145" s="153">
        <v>2019</v>
      </c>
      <c r="F145" s="153">
        <v>2018</v>
      </c>
    </row>
    <row r="146" spans="2:6">
      <c r="B146" s="153" t="s">
        <v>611</v>
      </c>
      <c r="C146" s="153" t="s">
        <v>667</v>
      </c>
      <c r="D146" s="153"/>
      <c r="E146" s="153" t="s">
        <v>668</v>
      </c>
      <c r="F146" s="153"/>
    </row>
    <row r="147" spans="2:6">
      <c r="B147" s="153" t="s">
        <v>616</v>
      </c>
      <c r="C147" s="153">
        <v>35.4</v>
      </c>
      <c r="D147" s="153"/>
      <c r="E147" s="153">
        <v>35.799999999999997</v>
      </c>
      <c r="F147" s="153"/>
    </row>
    <row r="148" spans="2:6">
      <c r="B148" s="153" t="s">
        <v>617</v>
      </c>
      <c r="C148" s="153" t="s">
        <v>669</v>
      </c>
      <c r="D148" s="153"/>
      <c r="E148" s="153" t="s">
        <v>670</v>
      </c>
      <c r="F148" s="153"/>
    </row>
    <row r="149" spans="2:6">
      <c r="B149" s="153" t="s">
        <v>671</v>
      </c>
      <c r="C149" s="153"/>
      <c r="D149" s="153"/>
      <c r="E149" s="153"/>
      <c r="F149" s="153"/>
    </row>
    <row r="150" spans="2:6">
      <c r="B150" s="153" t="s">
        <v>672</v>
      </c>
      <c r="C150" s="153"/>
      <c r="D150" s="153"/>
      <c r="E150" s="153"/>
      <c r="F150" s="153"/>
    </row>
    <row r="151" spans="2:6">
      <c r="B151" s="153" t="s">
        <v>673</v>
      </c>
      <c r="C151" s="153"/>
      <c r="D151" s="153"/>
      <c r="E151" s="153"/>
      <c r="F151" s="153"/>
    </row>
    <row r="152" spans="2:6">
      <c r="B152" s="153" t="s">
        <v>674</v>
      </c>
      <c r="C152" s="153"/>
      <c r="D152" s="153"/>
      <c r="E152" s="153"/>
      <c r="F152" s="153"/>
    </row>
    <row r="153" spans="2:6">
      <c r="B153" s="153" t="s">
        <v>675</v>
      </c>
      <c r="C153" s="153"/>
      <c r="D153" s="153"/>
      <c r="E153" s="153"/>
      <c r="F153" s="153"/>
    </row>
    <row r="154" spans="2:6">
      <c r="B154" s="153" t="s">
        <v>676</v>
      </c>
      <c r="C154" s="153"/>
      <c r="D154" s="153"/>
      <c r="E154" s="153"/>
      <c r="F154" s="153"/>
    </row>
    <row r="155" spans="2:6">
      <c r="B155" s="153" t="s">
        <v>677</v>
      </c>
      <c r="C155" s="153"/>
      <c r="D155" s="153"/>
      <c r="E155" s="153"/>
      <c r="F155" s="153"/>
    </row>
    <row r="156" spans="2:6">
      <c r="B156" s="153" t="s">
        <v>673</v>
      </c>
      <c r="C156" s="153"/>
      <c r="D156" s="153"/>
      <c r="E156" s="153"/>
      <c r="F156" s="153"/>
    </row>
    <row r="157" spans="2:6">
      <c r="B157" s="153" t="s">
        <v>678</v>
      </c>
      <c r="C157" s="153"/>
      <c r="D157" s="153"/>
      <c r="E157" s="153"/>
      <c r="F157" s="153"/>
    </row>
    <row r="158" spans="2:6">
      <c r="B158" s="153" t="s">
        <v>675</v>
      </c>
      <c r="C158" s="153"/>
      <c r="D158" s="153"/>
      <c r="E158" s="153"/>
      <c r="F158" s="153"/>
    </row>
    <row r="159" spans="2:6">
      <c r="B159" s="153" t="s">
        <v>676</v>
      </c>
      <c r="C159" s="153"/>
      <c r="D159" s="153"/>
      <c r="E159" s="153"/>
      <c r="F159" s="153"/>
    </row>
    <row r="160" spans="2:6">
      <c r="B160" s="153" t="s">
        <v>679</v>
      </c>
      <c r="C160" s="153"/>
      <c r="D160" s="153"/>
      <c r="E160" s="153"/>
      <c r="F160" s="153"/>
    </row>
    <row r="161" spans="2:6">
      <c r="B161" s="153" t="s">
        <v>673</v>
      </c>
      <c r="C161" s="153"/>
      <c r="D161" s="153"/>
      <c r="E161" s="153"/>
      <c r="F161" s="153"/>
    </row>
    <row r="162" spans="2:6">
      <c r="B162" s="153" t="s">
        <v>680</v>
      </c>
      <c r="C162" s="153"/>
      <c r="D162" s="153"/>
      <c r="E162" s="153"/>
      <c r="F162" s="153"/>
    </row>
    <row r="163" spans="2:6">
      <c r="B163" s="153" t="s">
        <v>681</v>
      </c>
      <c r="C163" s="153"/>
      <c r="D163" s="153"/>
      <c r="E163" s="153"/>
      <c r="F163" s="153"/>
    </row>
    <row r="164" spans="2:6">
      <c r="B164" s="153" t="s">
        <v>676</v>
      </c>
      <c r="C164" s="153"/>
      <c r="D164" s="153"/>
      <c r="E164" s="153"/>
      <c r="F164" s="153"/>
    </row>
    <row r="165" spans="2:6">
      <c r="B165" s="153" t="s">
        <v>682</v>
      </c>
      <c r="C165" s="153"/>
      <c r="D165" s="153"/>
      <c r="E165" s="153"/>
      <c r="F165" s="153"/>
    </row>
    <row r="166" spans="2:6">
      <c r="B166" s="153" t="s">
        <v>683</v>
      </c>
      <c r="C166" s="153"/>
      <c r="D166" s="153"/>
      <c r="E166" s="153"/>
      <c r="F166" s="153"/>
    </row>
    <row r="167" spans="2:6">
      <c r="B167" s="153" t="s">
        <v>684</v>
      </c>
      <c r="C167" s="153"/>
      <c r="D167" s="153"/>
      <c r="E167" s="153"/>
      <c r="F167" s="153"/>
    </row>
    <row r="168" spans="2:6">
      <c r="B168" s="153" t="s">
        <v>675</v>
      </c>
      <c r="C168" s="153"/>
      <c r="D168" s="153"/>
      <c r="E168" s="153"/>
      <c r="F168" s="153"/>
    </row>
    <row r="169" spans="2:6">
      <c r="B169" s="153" t="s">
        <v>676</v>
      </c>
      <c r="C169" s="153"/>
      <c r="D169" s="153"/>
      <c r="E169" s="153"/>
      <c r="F169" s="153"/>
    </row>
    <row r="170" spans="2:6">
      <c r="B170" s="153" t="s">
        <v>685</v>
      </c>
      <c r="C170" s="153"/>
      <c r="D170" s="153"/>
      <c r="E170" s="153"/>
      <c r="F170" s="153"/>
    </row>
    <row r="171" spans="2:6">
      <c r="B171" s="153" t="s">
        <v>686</v>
      </c>
      <c r="C171" s="153"/>
      <c r="D171" s="153"/>
      <c r="E171" s="153"/>
      <c r="F171" s="153"/>
    </row>
    <row r="172" spans="2:6">
      <c r="B172" s="153" t="s">
        <v>687</v>
      </c>
      <c r="C172" s="153"/>
      <c r="D172" s="153"/>
      <c r="E172" s="153"/>
      <c r="F172" s="153"/>
    </row>
    <row r="173" spans="2:6">
      <c r="B173" s="153" t="s">
        <v>675</v>
      </c>
      <c r="C173" s="153"/>
      <c r="D173" s="153"/>
      <c r="E173" s="153"/>
      <c r="F173" s="153"/>
    </row>
    <row r="174" spans="2:6">
      <c r="B174" s="153" t="s">
        <v>676</v>
      </c>
      <c r="C174" s="153"/>
      <c r="D174" s="153"/>
      <c r="E174" s="153"/>
      <c r="F174" s="153"/>
    </row>
    <row r="175" spans="2:6">
      <c r="B175" s="153" t="s">
        <v>688</v>
      </c>
      <c r="C175" s="153"/>
      <c r="D175" s="153"/>
      <c r="E175" s="153"/>
      <c r="F175" s="153"/>
    </row>
  </sheetData>
  <conditionalFormatting sqref="T53:X79">
    <cfRule type="colorScale" priority="1">
      <colorScale>
        <cfvo type="min"/>
        <cfvo type="percentile" val="50"/>
        <cfvo type="max"/>
        <color rgb="FFF8696B"/>
        <color rgb="FFFCFCFF"/>
        <color rgb="FF5A8AC6"/>
      </colorScale>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46</vt:i4>
      </vt:variant>
      <vt:variant>
        <vt:lpstr>Plages nommées</vt:lpstr>
      </vt:variant>
      <vt:variant>
        <vt:i4>130</vt:i4>
      </vt:variant>
    </vt:vector>
  </HeadingPairs>
  <TitlesOfParts>
    <vt:vector size="176" baseType="lpstr">
      <vt:lpstr>Sommaire</vt:lpstr>
      <vt:lpstr>Points dossiers</vt:lpstr>
      <vt:lpstr>Feuil2</vt:lpstr>
      <vt:lpstr>Notice information</vt:lpstr>
      <vt:lpstr>Honoraires et mandats</vt:lpstr>
      <vt:lpstr>Contacts dossiers </vt:lpstr>
      <vt:lpstr>Points dossiers partie Audit</vt:lpstr>
      <vt:lpstr>Point dossiers CI</vt:lpstr>
      <vt:lpstr>Etape planifications</vt:lpstr>
      <vt:lpstr>Calendrier (Théorie )</vt:lpstr>
      <vt:lpstr>Calendrier (Pratique)</vt:lpstr>
      <vt:lpstr>Feuil1</vt:lpstr>
      <vt:lpstr>Chronologie dossier (CAP)</vt:lpstr>
      <vt:lpstr>Chronologie dossier</vt:lpstr>
      <vt:lpstr>Particularités dossiers</vt:lpstr>
      <vt:lpstr>Point dossiers DP</vt:lpstr>
      <vt:lpstr>Point Blanchiment</vt:lpstr>
      <vt:lpstr>ABC</vt:lpstr>
      <vt:lpstr>ABZ</vt:lpstr>
      <vt:lpstr>AMBAPHARM</vt:lpstr>
      <vt:lpstr>AMRAM</vt:lpstr>
      <vt:lpstr>BLEU CANNELLE</vt:lpstr>
      <vt:lpstr>BONTON</vt:lpstr>
      <vt:lpstr>CAP</vt:lpstr>
      <vt:lpstr>CASTRI</vt:lpstr>
      <vt:lpstr>CAROPY</vt:lpstr>
      <vt:lpstr>CHIFOU &amp; Co </vt:lpstr>
      <vt:lpstr>CHIFOU  Prod</vt:lpstr>
      <vt:lpstr>CLARTE DIVINE</vt:lpstr>
      <vt:lpstr>CMFI</vt:lpstr>
      <vt:lpstr>CMB</vt:lpstr>
      <vt:lpstr>DGJ</vt:lpstr>
      <vt:lpstr>NCM</vt:lpstr>
      <vt:lpstr>EYESIGHT  GP</vt:lpstr>
      <vt:lpstr>FINANCIERE FITOUSSI</vt:lpstr>
      <vt:lpstr>GINGER</vt:lpstr>
      <vt:lpstr>GOLD</vt:lpstr>
      <vt:lpstr>IMMUTEP</vt:lpstr>
      <vt:lpstr>JJ ONE</vt:lpstr>
      <vt:lpstr>LIU JO</vt:lpstr>
      <vt:lpstr>NVELLE CITE</vt:lpstr>
      <vt:lpstr>PYRAMIDAL</vt:lpstr>
      <vt:lpstr>RIVIERE LEZARDE</vt:lpstr>
      <vt:lpstr>SAM</vt:lpstr>
      <vt:lpstr>SC PHARMA</vt:lpstr>
      <vt:lpstr>VILLA HENRI IV</vt:lpstr>
      <vt:lpstr>'Calendrier (Pratique)'!Calendrier10ans</vt:lpstr>
      <vt:lpstr>'Calendrier (Théorie )'!Calendrier10ans</vt:lpstr>
      <vt:lpstr>'Calendrier (Pratique)'!Calendrier10mois</vt:lpstr>
      <vt:lpstr>'Calendrier (Théorie )'!Calendrier10mois</vt:lpstr>
      <vt:lpstr>'Calendrier (Pratique)'!Calendrier11ans</vt:lpstr>
      <vt:lpstr>'Calendrier (Théorie )'!Calendrier11ans</vt:lpstr>
      <vt:lpstr>'Calendrier (Pratique)'!Calendrier11mois</vt:lpstr>
      <vt:lpstr>'Calendrier (Théorie )'!Calendrier11mois</vt:lpstr>
      <vt:lpstr>'Calendrier (Pratique)'!Calendrier12ans</vt:lpstr>
      <vt:lpstr>'Calendrier (Théorie )'!Calendrier12ans</vt:lpstr>
      <vt:lpstr>'Calendrier (Pratique)'!Calendrier12mois</vt:lpstr>
      <vt:lpstr>'Calendrier (Théorie )'!Calendrier12mois</vt:lpstr>
      <vt:lpstr>'Calendrier (Pratique)'!Calendrier1an</vt:lpstr>
      <vt:lpstr>'Calendrier (Théorie )'!Calendrier1an</vt:lpstr>
      <vt:lpstr>'Calendrier (Pratique)'!Calendrier1mois</vt:lpstr>
      <vt:lpstr>'Calendrier (Théorie )'!Calendrier1mois</vt:lpstr>
      <vt:lpstr>'Calendrier (Pratique)'!Calendrier2ans</vt:lpstr>
      <vt:lpstr>'Calendrier (Théorie )'!Calendrier2ans</vt:lpstr>
      <vt:lpstr>'Calendrier (Pratique)'!Calendrier2mois</vt:lpstr>
      <vt:lpstr>'Calendrier (Théorie )'!Calendrier2mois</vt:lpstr>
      <vt:lpstr>'Calendrier (Pratique)'!Calendrier3ans</vt:lpstr>
      <vt:lpstr>'Calendrier (Théorie )'!Calendrier3ans</vt:lpstr>
      <vt:lpstr>'Calendrier (Pratique)'!Calendrier3mois</vt:lpstr>
      <vt:lpstr>'Calendrier (Théorie )'!Calendrier3mois</vt:lpstr>
      <vt:lpstr>'Calendrier (Pratique)'!Calendrier4ans</vt:lpstr>
      <vt:lpstr>'Calendrier (Théorie )'!Calendrier4ans</vt:lpstr>
      <vt:lpstr>'Calendrier (Pratique)'!Calendrier4mois</vt:lpstr>
      <vt:lpstr>'Calendrier (Théorie )'!Calendrier4mois</vt:lpstr>
      <vt:lpstr>'Calendrier (Pratique)'!Calendrier5ans</vt:lpstr>
      <vt:lpstr>'Calendrier (Théorie )'!Calendrier5ans</vt:lpstr>
      <vt:lpstr>'Calendrier (Pratique)'!Calendrier5mois</vt:lpstr>
      <vt:lpstr>'Calendrier (Théorie )'!Calendrier5mois</vt:lpstr>
      <vt:lpstr>'Calendrier (Pratique)'!Calendrier6ans</vt:lpstr>
      <vt:lpstr>'Calendrier (Théorie )'!Calendrier6ans</vt:lpstr>
      <vt:lpstr>'Calendrier (Pratique)'!Calendrier6mois</vt:lpstr>
      <vt:lpstr>'Calendrier (Théorie )'!Calendrier6mois</vt:lpstr>
      <vt:lpstr>'Calendrier (Pratique)'!Calendrier7ans</vt:lpstr>
      <vt:lpstr>'Calendrier (Théorie )'!Calendrier7ans</vt:lpstr>
      <vt:lpstr>'Calendrier (Pratique)'!Calendrier7mois</vt:lpstr>
      <vt:lpstr>'Calendrier (Théorie )'!Calendrier7mois</vt:lpstr>
      <vt:lpstr>'Calendrier (Pratique)'!Calendrier8ans</vt:lpstr>
      <vt:lpstr>'Calendrier (Théorie )'!Calendrier8ans</vt:lpstr>
      <vt:lpstr>'Calendrier (Pratique)'!Calendrier8mois</vt:lpstr>
      <vt:lpstr>'Calendrier (Théorie )'!Calendrier8mois</vt:lpstr>
      <vt:lpstr>'Calendrier (Pratique)'!Calendrier9ans</vt:lpstr>
      <vt:lpstr>'Calendrier (Théorie )'!Calendrier9ans</vt:lpstr>
      <vt:lpstr>'Calendrier (Pratique)'!Calendrier9mois</vt:lpstr>
      <vt:lpstr>'Calendrier (Théorie )'!Calendrier9mois</vt:lpstr>
      <vt:lpstr>'Chronologie dossier (CAP)'!DébutProjet</vt:lpstr>
      <vt:lpstr>DébutProjet</vt:lpstr>
      <vt:lpstr>'Calendrier (Pratique)'!DébutSemaine</vt:lpstr>
      <vt:lpstr>'Calendrier (Théorie )'!DébutSemaine</vt:lpstr>
      <vt:lpstr>'Chronologie dossier (CAP)'!FinProjet</vt:lpstr>
      <vt:lpstr>FinProjet</vt:lpstr>
      <vt:lpstr>'Calendrier (Pratique)'!Zone_d_impression</vt:lpstr>
      <vt:lpstr>'Calendrier (Théorie )'!Zone_d_impression</vt:lpstr>
      <vt:lpstr>'Chronologie dossier'!Zone_d_impression</vt:lpstr>
      <vt:lpstr>'Chronologie dossier (CAP)'!Zone_d_impression</vt:lpstr>
      <vt:lpstr>'Calendrier (Pratique)'!ZoneTitreColonne1...H12.1</vt:lpstr>
      <vt:lpstr>'Calendrier (Théorie )'!ZoneTitreColonne1...H12.1</vt:lpstr>
      <vt:lpstr>'Calendrier (Pratique)'!ZoneTitreColonne10..H54.1</vt:lpstr>
      <vt:lpstr>'Calendrier (Théorie )'!ZoneTitreColonne10..H54.1</vt:lpstr>
      <vt:lpstr>'Calendrier (Pratique)'!ZoneTitreColonne11..C56.1</vt:lpstr>
      <vt:lpstr>'Calendrier (Théorie )'!ZoneTitreColonne11..C56.1</vt:lpstr>
      <vt:lpstr>'Calendrier (Pratique)'!ZoneTitreColonne12..D56.1</vt:lpstr>
      <vt:lpstr>'Calendrier (Théorie )'!ZoneTitreColonne12..D56.1</vt:lpstr>
      <vt:lpstr>'Calendrier (Pratique)'!ZoneTitreColonne13..H68.1</vt:lpstr>
      <vt:lpstr>'Calendrier (Théorie )'!ZoneTitreColonne13..H68.1</vt:lpstr>
      <vt:lpstr>'Calendrier (Pratique)'!ZoneTitreColonne14..C70.1</vt:lpstr>
      <vt:lpstr>'Calendrier (Théorie )'!ZoneTitreColonne14..C70.1</vt:lpstr>
      <vt:lpstr>'Calendrier (Pratique)'!ZoneTitreColonne15..D70.1</vt:lpstr>
      <vt:lpstr>'Calendrier (Théorie )'!ZoneTitreColonne15..D70.1</vt:lpstr>
      <vt:lpstr>'Calendrier (Pratique)'!ZoneTitreColonne16..H82.1</vt:lpstr>
      <vt:lpstr>'Calendrier (Théorie )'!ZoneTitreColonne16..H82.1</vt:lpstr>
      <vt:lpstr>'Calendrier (Pratique)'!ZoneTitreColonne17..C84.1</vt:lpstr>
      <vt:lpstr>'Calendrier (Théorie )'!ZoneTitreColonne17..C84.1</vt:lpstr>
      <vt:lpstr>'Calendrier (Pratique)'!ZoneTitreColonne18..D84.1</vt:lpstr>
      <vt:lpstr>'Calendrier (Théorie )'!ZoneTitreColonne18..D84.1</vt:lpstr>
      <vt:lpstr>'Calendrier (Pratique)'!ZoneTitreColonne19..H96.1</vt:lpstr>
      <vt:lpstr>'Calendrier (Théorie )'!ZoneTitreColonne19..H96.1</vt:lpstr>
      <vt:lpstr>'Calendrier (Pratique)'!ZoneTitreColonne2...C14.1</vt:lpstr>
      <vt:lpstr>'Calendrier (Théorie )'!ZoneTitreColonne2...C14.1</vt:lpstr>
      <vt:lpstr>'Calendrier (Pratique)'!ZoneTitreColonne20..C98.1</vt:lpstr>
      <vt:lpstr>'Calendrier (Théorie )'!ZoneTitreColonne20..C98.1</vt:lpstr>
      <vt:lpstr>'Calendrier (Pratique)'!ZoneTitreColonne21..D98.1</vt:lpstr>
      <vt:lpstr>'Calendrier (Théorie )'!ZoneTitreColonne21..D98.1</vt:lpstr>
      <vt:lpstr>'Calendrier (Pratique)'!ZoneTitreColonne22..H110.1</vt:lpstr>
      <vt:lpstr>'Calendrier (Théorie )'!ZoneTitreColonne22..H110.1</vt:lpstr>
      <vt:lpstr>'Calendrier (Pratique)'!ZoneTitreColonne23..C112.1</vt:lpstr>
      <vt:lpstr>'Calendrier (Théorie )'!ZoneTitreColonne23..C112.1</vt:lpstr>
      <vt:lpstr>'Calendrier (Pratique)'!ZoneTitreColonne24..D112.1</vt:lpstr>
      <vt:lpstr>'Calendrier (Théorie )'!ZoneTitreColonne24..D112.1</vt:lpstr>
      <vt:lpstr>'Calendrier (Pratique)'!ZoneTitreColonne25..H124.1</vt:lpstr>
      <vt:lpstr>'Calendrier (Théorie )'!ZoneTitreColonne25..H124.1</vt:lpstr>
      <vt:lpstr>'Calendrier (Pratique)'!ZoneTitreColonne26..C126.1</vt:lpstr>
      <vt:lpstr>'Calendrier (Théorie )'!ZoneTitreColonne26..C126.1</vt:lpstr>
      <vt:lpstr>'Calendrier (Pratique)'!ZoneTitreColonne27..D126.1</vt:lpstr>
      <vt:lpstr>'Calendrier (Théorie )'!ZoneTitreColonne27..D126.1</vt:lpstr>
      <vt:lpstr>'Calendrier (Pratique)'!ZoneTitreColonne28..H138.1</vt:lpstr>
      <vt:lpstr>'Calendrier (Théorie )'!ZoneTitreColonne28..H138.1</vt:lpstr>
      <vt:lpstr>'Calendrier (Pratique)'!ZoneTitreColonne29..C140.1</vt:lpstr>
      <vt:lpstr>'Calendrier (Théorie )'!ZoneTitreColonne29..C140.1</vt:lpstr>
      <vt:lpstr>'Calendrier (Pratique)'!ZoneTitreColonne3..D14.1</vt:lpstr>
      <vt:lpstr>'Calendrier (Théorie )'!ZoneTitreColonne3..D14.1</vt:lpstr>
      <vt:lpstr>'Calendrier (Pratique)'!ZoneTitreColonne30..D140.1</vt:lpstr>
      <vt:lpstr>'Calendrier (Théorie )'!ZoneTitreColonne30..D140.1</vt:lpstr>
      <vt:lpstr>'Calendrier (Pratique)'!ZoneTitreColonne31..H152.1</vt:lpstr>
      <vt:lpstr>'Calendrier (Théorie )'!ZoneTitreColonne31..H152.1</vt:lpstr>
      <vt:lpstr>'Calendrier (Pratique)'!ZoneTitreColonne32..C154.1</vt:lpstr>
      <vt:lpstr>'Calendrier (Théorie )'!ZoneTitreColonne32..C154.1</vt:lpstr>
      <vt:lpstr>'Calendrier (Pratique)'!ZoneTitreColonne33..D154.1</vt:lpstr>
      <vt:lpstr>'Calendrier (Théorie )'!ZoneTitreColonne33..D154.1</vt:lpstr>
      <vt:lpstr>'Calendrier (Pratique)'!ZoneTitreColonne34..H166.1</vt:lpstr>
      <vt:lpstr>'Calendrier (Théorie )'!ZoneTitreColonne34..H166.1</vt:lpstr>
      <vt:lpstr>'Calendrier (Pratique)'!ZoneTitreColonne35..C168.1</vt:lpstr>
      <vt:lpstr>'Calendrier (Théorie )'!ZoneTitreColonne35..C168.1</vt:lpstr>
      <vt:lpstr>'Calendrier (Pratique)'!ZoneTitreColonne36..D168.1</vt:lpstr>
      <vt:lpstr>'Calendrier (Théorie )'!ZoneTitreColonne36..D168.1</vt:lpstr>
      <vt:lpstr>'Calendrier (Pratique)'!ZoneTitreColonne4..H26.1</vt:lpstr>
      <vt:lpstr>'Calendrier (Théorie )'!ZoneTitreColonne4..H26.1</vt:lpstr>
      <vt:lpstr>'Calendrier (Pratique)'!ZoneTitreColonne5..C28.1</vt:lpstr>
      <vt:lpstr>'Calendrier (Théorie )'!ZoneTitreColonne5..C28.1</vt:lpstr>
      <vt:lpstr>'Calendrier (Pratique)'!ZoneTitreColonne6..D28.1</vt:lpstr>
      <vt:lpstr>'Calendrier (Théorie )'!ZoneTitreColonne6..D28.1</vt:lpstr>
      <vt:lpstr>'Calendrier (Pratique)'!ZoneTitreColonne7..H40.1</vt:lpstr>
      <vt:lpstr>'Calendrier (Théorie )'!ZoneTitreColonne7..H40.1</vt:lpstr>
      <vt:lpstr>'Calendrier (Pratique)'!ZoneTitreColonne8..C42.1</vt:lpstr>
      <vt:lpstr>'Calendrier (Théorie )'!ZoneTitreColonne8..C42.1</vt:lpstr>
      <vt:lpstr>'Calendrier (Pratique)'!ZoneTitreColonne9..D42.1</vt:lpstr>
      <vt:lpstr>'Calendrier (Théorie )'!ZoneTitreColonne9..D42.1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2023-12-18T13:22:21Z</dcterms:modified>
</cp:coreProperties>
</file>